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J:\20240948\ODOT\4_CUY-71-5.34\122099\400-Engineering\Roadway\EngData\"/>
    </mc:Choice>
  </mc:AlternateContent>
  <xr:revisionPtr revIDLastSave="0" documentId="13_ncr:1_{CEC94A44-A8A9-4F33-ACB5-392FB79CB5B2}" xr6:coauthVersionLast="47" xr6:coauthVersionMax="47" xr10:uidLastSave="{00000000-0000-0000-0000-000000000000}"/>
  <bookViews>
    <workbookView xWindow="28680" yWindow="-120" windowWidth="29040" windowHeight="17520" activeTab="1" xr2:uid="{16D8E778-DD26-49E8-992E-056482A86D48}"/>
  </bookViews>
  <sheets>
    <sheet name="Raw Data" sheetId="2" r:id="rId1"/>
    <sheet name="Tabl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2" i="2" l="1"/>
  <c r="S42" i="2" s="1"/>
  <c r="L43" i="2"/>
  <c r="Q43" i="2" s="1"/>
  <c r="L44" i="2"/>
  <c r="Q44" i="2" s="1"/>
  <c r="L45" i="2"/>
  <c r="Q45" i="2" s="1"/>
  <c r="L46" i="2"/>
  <c r="T46" i="2" s="1"/>
  <c r="L47" i="2"/>
  <c r="S47" i="2" s="1"/>
  <c r="L48" i="2"/>
  <c r="R48" i="2" s="1"/>
  <c r="L49" i="2"/>
  <c r="T49" i="2" s="1"/>
  <c r="L50" i="2"/>
  <c r="T50" i="2" s="1"/>
  <c r="L51" i="2"/>
  <c r="Q51" i="2" s="1"/>
  <c r="L52" i="2"/>
  <c r="Q52" i="2" s="1"/>
  <c r="L53" i="2"/>
  <c r="L54" i="2"/>
  <c r="T54" i="2" s="1"/>
  <c r="L55" i="2"/>
  <c r="S55" i="2" s="1"/>
  <c r="L56" i="2"/>
  <c r="R56" i="2" s="1"/>
  <c r="L57" i="2"/>
  <c r="R57" i="2" s="1"/>
  <c r="L58" i="2"/>
  <c r="R58" i="2" s="1"/>
  <c r="L59" i="2"/>
  <c r="L60" i="2"/>
  <c r="M60" i="2" s="1"/>
  <c r="L61" i="2"/>
  <c r="T61" i="2" s="1"/>
  <c r="L62" i="2"/>
  <c r="U62" i="2" s="1"/>
  <c r="L63" i="2"/>
  <c r="U63" i="2" s="1"/>
  <c r="L64" i="2"/>
  <c r="L65" i="2"/>
  <c r="L66" i="2"/>
  <c r="U66" i="2" s="1"/>
  <c r="L67" i="2"/>
  <c r="L68" i="2"/>
  <c r="L69" i="2"/>
  <c r="T69" i="2" s="1"/>
  <c r="L70" i="2"/>
  <c r="S70" i="2" s="1"/>
  <c r="L71" i="2"/>
  <c r="S71" i="2" s="1"/>
  <c r="L72" i="2"/>
  <c r="Q72" i="2" s="1"/>
  <c r="L73" i="2"/>
  <c r="Q73" i="2" s="1"/>
  <c r="L74" i="2"/>
  <c r="L75" i="2"/>
  <c r="L76" i="2"/>
  <c r="L77" i="2"/>
  <c r="L78" i="2"/>
  <c r="L79" i="2"/>
  <c r="L80" i="2"/>
  <c r="L81" i="2"/>
  <c r="S81" i="2" s="1"/>
  <c r="L82" i="2"/>
  <c r="R82" i="2" s="1"/>
  <c r="L83" i="2"/>
  <c r="U83" i="2" s="1"/>
  <c r="L84" i="2"/>
  <c r="R84" i="2" s="1"/>
  <c r="L85" i="2"/>
  <c r="L86" i="2"/>
  <c r="U86" i="2" s="1"/>
  <c r="L87" i="2"/>
  <c r="L88" i="2"/>
  <c r="L89" i="2"/>
  <c r="U89" i="2" s="1"/>
  <c r="L90" i="2"/>
  <c r="L91" i="2"/>
  <c r="U91" i="2" s="1"/>
  <c r="L92" i="2"/>
  <c r="M92" i="2" s="1"/>
  <c r="L93" i="2"/>
  <c r="R93" i="2" s="1"/>
  <c r="L94" i="2"/>
  <c r="T94" i="2" s="1"/>
  <c r="L95" i="2"/>
  <c r="L96" i="2"/>
  <c r="L97" i="2"/>
  <c r="L98" i="2"/>
  <c r="R98" i="2" s="1"/>
  <c r="L99" i="2"/>
  <c r="R99" i="2" s="1"/>
  <c r="L100" i="2"/>
  <c r="U100" i="2" s="1"/>
  <c r="L101" i="2"/>
  <c r="T101" i="2" s="1"/>
  <c r="L102" i="2"/>
  <c r="L103" i="2"/>
  <c r="U103" i="2" s="1"/>
  <c r="L104" i="2"/>
  <c r="S104" i="2" s="1"/>
  <c r="L105" i="2"/>
  <c r="L106" i="2"/>
  <c r="R106" i="2" s="1"/>
  <c r="L107" i="2"/>
  <c r="U107" i="2" s="1"/>
  <c r="L108" i="2"/>
  <c r="Q108" i="2" s="1"/>
  <c r="L109" i="2"/>
  <c r="Q109" i="2" s="1"/>
  <c r="L110" i="2"/>
  <c r="U110" i="2" s="1"/>
  <c r="L111" i="2"/>
  <c r="S111" i="2" s="1"/>
  <c r="L112" i="2"/>
  <c r="S112" i="2" s="1"/>
  <c r="L113" i="2"/>
  <c r="L114" i="2"/>
  <c r="R114" i="2" s="1"/>
  <c r="L115" i="2"/>
  <c r="U115" i="2" s="1"/>
  <c r="L116" i="2"/>
  <c r="S116" i="2" s="1"/>
  <c r="L117" i="2"/>
  <c r="R117" i="2" s="1"/>
  <c r="L118" i="2"/>
  <c r="R118" i="2" s="1"/>
  <c r="L119" i="2"/>
  <c r="R119" i="2" s="1"/>
  <c r="L120" i="2"/>
  <c r="L121" i="2"/>
  <c r="L122" i="2"/>
  <c r="L123" i="2"/>
  <c r="L124" i="2"/>
  <c r="L125" i="2"/>
  <c r="L126" i="2"/>
  <c r="Q126" i="2" s="1"/>
  <c r="L127" i="2"/>
  <c r="L128" i="2"/>
  <c r="L129" i="2"/>
  <c r="L130" i="2"/>
  <c r="L131" i="2"/>
  <c r="L132" i="2"/>
  <c r="L133" i="2"/>
  <c r="L134" i="2"/>
  <c r="L135" i="2"/>
  <c r="Q135" i="2" s="1"/>
  <c r="L136" i="2"/>
  <c r="S136" i="2" s="1"/>
  <c r="L137" i="2"/>
  <c r="Q137" i="2" s="1"/>
  <c r="L138" i="2"/>
  <c r="L139" i="2"/>
  <c r="L140" i="2"/>
  <c r="L141" i="2"/>
  <c r="L142" i="2"/>
  <c r="R142" i="2" s="1"/>
  <c r="L143" i="2"/>
  <c r="S143" i="2" s="1"/>
  <c r="L144" i="2"/>
  <c r="Q144" i="2" s="1"/>
  <c r="L145" i="2"/>
  <c r="S145" i="2" s="1"/>
  <c r="L146" i="2"/>
  <c r="T146" i="2" s="1"/>
  <c r="L147" i="2"/>
  <c r="S147" i="2" s="1"/>
  <c r="L148" i="2"/>
  <c r="S148" i="2" s="1"/>
  <c r="L149" i="2"/>
  <c r="Q149" i="2" s="1"/>
  <c r="L150" i="2"/>
  <c r="L151" i="2"/>
  <c r="L152" i="2"/>
  <c r="L153" i="2"/>
  <c r="L154" i="2"/>
  <c r="L155" i="2"/>
  <c r="L156" i="2"/>
  <c r="Q156" i="2" s="1"/>
  <c r="L157" i="2"/>
  <c r="Q157" i="2" s="1"/>
  <c r="L158" i="2"/>
  <c r="S158" i="2" s="1"/>
  <c r="L159" i="2"/>
  <c r="L160" i="2"/>
  <c r="L161" i="2"/>
  <c r="L162" i="2"/>
  <c r="L163" i="2"/>
  <c r="R163" i="2" s="1"/>
  <c r="L164" i="2"/>
  <c r="R164" i="2" s="1"/>
  <c r="L165" i="2"/>
  <c r="R165" i="2" s="1"/>
  <c r="L166" i="2"/>
  <c r="S166" i="2" s="1"/>
  <c r="L167" i="2"/>
  <c r="S167" i="2" s="1"/>
  <c r="L168" i="2"/>
  <c r="T168" i="2" s="1"/>
  <c r="L169" i="2"/>
  <c r="S169" i="2" s="1"/>
  <c r="L170" i="2"/>
  <c r="R170" i="2" s="1"/>
  <c r="L171" i="2"/>
  <c r="L172" i="2"/>
  <c r="L173" i="2"/>
  <c r="R173" i="2" s="1"/>
  <c r="L174" i="2"/>
  <c r="R174" i="2" s="1"/>
  <c r="L175" i="2"/>
  <c r="S175" i="2" s="1"/>
  <c r="L176" i="2"/>
  <c r="U176" i="2" s="1"/>
  <c r="L177" i="2"/>
  <c r="L178" i="2"/>
  <c r="U178" i="2" s="1"/>
  <c r="L179" i="2"/>
  <c r="U179" i="2" s="1"/>
  <c r="L180" i="2"/>
  <c r="T180" i="2" s="1"/>
  <c r="L181" i="2"/>
  <c r="T181" i="2" s="1"/>
  <c r="L182" i="2"/>
  <c r="L183" i="2"/>
  <c r="L184" i="2"/>
  <c r="L185" i="2"/>
  <c r="L186" i="2"/>
  <c r="S186" i="2" s="1"/>
  <c r="L187" i="2"/>
  <c r="R187" i="2" s="1"/>
  <c r="L188" i="2"/>
  <c r="M188" i="2" s="1"/>
  <c r="L189" i="2"/>
  <c r="T189" i="2" s="1"/>
  <c r="L190" i="2"/>
  <c r="S190" i="2" s="1"/>
  <c r="L191" i="2"/>
  <c r="T191" i="2" s="1"/>
  <c r="L192" i="2"/>
  <c r="Q192" i="2" s="1"/>
  <c r="L193" i="2"/>
  <c r="S193" i="2" s="1"/>
  <c r="L194" i="2"/>
  <c r="Q194" i="2" s="1"/>
  <c r="L195" i="2"/>
  <c r="T195" i="2" s="1"/>
  <c r="L196" i="2"/>
  <c r="Q196" i="2" s="1"/>
  <c r="L197" i="2"/>
  <c r="U197" i="2" s="1"/>
  <c r="L198" i="2"/>
  <c r="U198" i="2" s="1"/>
  <c r="L199" i="2"/>
  <c r="Q199" i="2" s="1"/>
  <c r="L200" i="2"/>
  <c r="U200" i="2" s="1"/>
  <c r="L201" i="2"/>
  <c r="S201" i="2" s="1"/>
  <c r="L202" i="2"/>
  <c r="T202" i="2" s="1"/>
  <c r="L203" i="2"/>
  <c r="S203" i="2" s="1"/>
  <c r="L204" i="2"/>
  <c r="S204" i="2" s="1"/>
  <c r="L205" i="2"/>
  <c r="L206" i="2"/>
  <c r="M206" i="2" s="1"/>
  <c r="L207" i="2"/>
  <c r="L208" i="2"/>
  <c r="Q208" i="2" s="1"/>
  <c r="L209" i="2"/>
  <c r="L210" i="2"/>
  <c r="T210" i="2" s="1"/>
  <c r="L211" i="2"/>
  <c r="Q211" i="2" s="1"/>
  <c r="L212" i="2"/>
  <c r="Q212" i="2" s="1"/>
  <c r="L213" i="2"/>
  <c r="Q213" i="2" s="1"/>
  <c r="L214" i="2"/>
  <c r="Q214" i="2" s="1"/>
  <c r="L215" i="2"/>
  <c r="R215" i="2" s="1"/>
  <c r="L216" i="2"/>
  <c r="R216" i="2" s="1"/>
  <c r="L217" i="2"/>
  <c r="R217" i="2" s="1"/>
  <c r="L218" i="2"/>
  <c r="L219" i="2"/>
  <c r="L220" i="2"/>
  <c r="M220" i="2" s="1"/>
  <c r="L221" i="2"/>
  <c r="S221" i="2" s="1"/>
  <c r="L222" i="2"/>
  <c r="T222" i="2" s="1"/>
  <c r="L223" i="2"/>
  <c r="L224" i="2"/>
  <c r="L225" i="2"/>
  <c r="L226" i="2"/>
  <c r="L227" i="2"/>
  <c r="T227" i="2" s="1"/>
  <c r="L228" i="2"/>
  <c r="S228" i="2" s="1"/>
  <c r="L229" i="2"/>
  <c r="U229" i="2" s="1"/>
  <c r="L230" i="2"/>
  <c r="T230" i="2" s="1"/>
  <c r="L231" i="2"/>
  <c r="S231" i="2" s="1"/>
  <c r="L232" i="2"/>
  <c r="Q232" i="2" s="1"/>
  <c r="L233" i="2"/>
  <c r="L234" i="2"/>
  <c r="L235" i="2"/>
  <c r="L236" i="2"/>
  <c r="L237" i="2"/>
  <c r="L238" i="2"/>
  <c r="Q238" i="2" s="1"/>
  <c r="L239" i="2"/>
  <c r="R239" i="2" s="1"/>
  <c r="L240" i="2"/>
  <c r="S240" i="2" s="1"/>
  <c r="L241" i="2"/>
  <c r="L242" i="2"/>
  <c r="T242" i="2" s="1"/>
  <c r="L243" i="2"/>
  <c r="U243" i="2" s="1"/>
  <c r="L244" i="2"/>
  <c r="U244" i="2" s="1"/>
  <c r="L245" i="2"/>
  <c r="U245" i="2" s="1"/>
  <c r="L246" i="2"/>
  <c r="Q246" i="2" s="1"/>
  <c r="L247" i="2"/>
  <c r="M247" i="2" s="1"/>
  <c r="L248" i="2"/>
  <c r="M248" i="2" s="1"/>
  <c r="L249" i="2"/>
  <c r="L250" i="2"/>
  <c r="M250" i="2" s="1"/>
  <c r="L251" i="2"/>
  <c r="L252" i="2"/>
  <c r="M252" i="2" s="1"/>
  <c r="L253" i="2"/>
  <c r="T253" i="2" s="1"/>
  <c r="L254" i="2"/>
  <c r="Q254" i="2" s="1"/>
  <c r="L255" i="2"/>
  <c r="L256" i="2"/>
  <c r="L257" i="2"/>
  <c r="M257" i="2" s="1"/>
  <c r="L258" i="2"/>
  <c r="L259" i="2"/>
  <c r="Q259" i="2" s="1"/>
  <c r="L260" i="2"/>
  <c r="M260" i="2" s="1"/>
  <c r="N260" i="2" s="1"/>
  <c r="L261" i="2"/>
  <c r="S261" i="2" s="1"/>
  <c r="L262" i="2"/>
  <c r="U262" i="2" s="1"/>
  <c r="L263" i="2"/>
  <c r="U263" i="2" s="1"/>
  <c r="L264" i="2"/>
  <c r="M264" i="2" s="1"/>
  <c r="N264" i="2" s="1"/>
  <c r="L265" i="2"/>
  <c r="L266" i="2"/>
  <c r="O266" i="2" s="1"/>
  <c r="L267" i="2"/>
  <c r="L268" i="2"/>
  <c r="Q268" i="2" s="1"/>
  <c r="L269" i="2"/>
  <c r="R269" i="2" s="1"/>
  <c r="L270" i="2"/>
  <c r="O270" i="2" s="1"/>
  <c r="L271" i="2"/>
  <c r="S271" i="2" s="1"/>
  <c r="L272" i="2"/>
  <c r="M272" i="2" s="1"/>
  <c r="V272" i="2" s="1"/>
  <c r="L273" i="2"/>
  <c r="L274" i="2"/>
  <c r="R274" i="2" s="1"/>
  <c r="L275" i="2"/>
  <c r="L276" i="2"/>
  <c r="L277" i="2"/>
  <c r="P277" i="2" s="1"/>
  <c r="L278" i="2"/>
  <c r="Q278" i="2" s="1"/>
  <c r="L279" i="2"/>
  <c r="O279" i="2" s="1"/>
  <c r="L280" i="2"/>
  <c r="M280" i="2" s="1"/>
  <c r="T280" i="2" s="1"/>
  <c r="L281" i="2"/>
  <c r="Q281" i="2" s="1"/>
  <c r="L282" i="2"/>
  <c r="T282" i="2" s="1"/>
  <c r="L283" i="2"/>
  <c r="Q283" i="2" s="1"/>
  <c r="L284" i="2"/>
  <c r="Q284" i="2" s="1"/>
  <c r="L285" i="2"/>
  <c r="O285" i="2" s="1"/>
  <c r="L286" i="2"/>
  <c r="O286" i="2" s="1"/>
  <c r="L287" i="2"/>
  <c r="L288" i="2"/>
  <c r="Q288" i="2" s="1"/>
  <c r="L289" i="2"/>
  <c r="R289" i="2" s="1"/>
  <c r="L290" i="2"/>
  <c r="L291" i="2"/>
  <c r="O291" i="2" s="1"/>
  <c r="L292" i="2"/>
  <c r="S292" i="2" s="1"/>
  <c r="L293" i="2"/>
  <c r="L294" i="2"/>
  <c r="L295" i="2"/>
  <c r="L296" i="2"/>
  <c r="L297" i="2"/>
  <c r="O297" i="2" s="1"/>
  <c r="L298" i="2"/>
  <c r="L299" i="2"/>
  <c r="U299" i="2" s="1"/>
  <c r="L300" i="2"/>
  <c r="L301" i="2"/>
  <c r="L302" i="2"/>
  <c r="Q302" i="2" s="1"/>
  <c r="L303" i="2"/>
  <c r="P303" i="2" s="1"/>
  <c r="L304" i="2"/>
  <c r="O304" i="2" s="1"/>
  <c r="L305" i="2"/>
  <c r="L306" i="2"/>
  <c r="O306" i="2" s="1"/>
  <c r="L307" i="2"/>
  <c r="O307" i="2" s="1"/>
  <c r="L308" i="2"/>
  <c r="O308" i="2" s="1"/>
  <c r="L309" i="2"/>
  <c r="O309" i="2" s="1"/>
  <c r="L310" i="2"/>
  <c r="L311" i="2"/>
  <c r="O311" i="2" s="1"/>
  <c r="L312" i="2"/>
  <c r="M312" i="2" s="1"/>
  <c r="V312" i="2" s="1"/>
  <c r="L313" i="2"/>
  <c r="L314" i="2"/>
  <c r="L315" i="2"/>
  <c r="R315" i="2" s="1"/>
  <c r="L316" i="2"/>
  <c r="O316" i="2" s="1"/>
  <c r="L317" i="2"/>
  <c r="R317" i="2" s="1"/>
  <c r="L318" i="2"/>
  <c r="P318" i="2" s="1"/>
  <c r="L319" i="2"/>
  <c r="L320" i="2"/>
  <c r="L321" i="2"/>
  <c r="L322" i="2"/>
  <c r="O322" i="2" s="1"/>
  <c r="L323" i="2"/>
  <c r="O323" i="2" s="1"/>
  <c r="L324" i="2"/>
  <c r="O324" i="2" s="1"/>
  <c r="L325" i="2"/>
  <c r="O325" i="2" s="1"/>
  <c r="L326" i="2"/>
  <c r="L327" i="2"/>
  <c r="O327" i="2" s="1"/>
  <c r="L328" i="2"/>
  <c r="L329" i="2"/>
  <c r="L330" i="2"/>
  <c r="L331" i="2"/>
  <c r="S331" i="2" s="1"/>
  <c r="L332" i="2"/>
  <c r="P332" i="2" s="1"/>
  <c r="L333" i="2"/>
  <c r="L334" i="2"/>
  <c r="O334" i="2" s="1"/>
  <c r="L335" i="2"/>
  <c r="M335" i="2" s="1"/>
  <c r="N335" i="2" s="1"/>
  <c r="L336" i="2"/>
  <c r="O336" i="2" s="1"/>
  <c r="L337" i="2"/>
  <c r="L338" i="2"/>
  <c r="O338" i="2" s="1"/>
  <c r="L339" i="2"/>
  <c r="P339" i="2" s="1"/>
  <c r="L340" i="2"/>
  <c r="O340" i="2" s="1"/>
  <c r="L341" i="2"/>
  <c r="O341" i="2" s="1"/>
  <c r="L342" i="2"/>
  <c r="L343" i="2"/>
  <c r="L344" i="2"/>
  <c r="O344" i="2" s="1"/>
  <c r="L345" i="2"/>
  <c r="T345" i="2" s="1"/>
  <c r="L346" i="2"/>
  <c r="O346" i="2" s="1"/>
  <c r="L347" i="2"/>
  <c r="O347" i="2" s="1"/>
  <c r="L348" i="2"/>
  <c r="M348" i="2" s="1"/>
  <c r="L349" i="2"/>
  <c r="Q349" i="2" s="1"/>
  <c r="L350" i="2"/>
  <c r="O350" i="2" s="1"/>
  <c r="L351" i="2"/>
  <c r="L352" i="2"/>
  <c r="L353" i="2"/>
  <c r="L354" i="2"/>
  <c r="P354" i="2" s="1"/>
  <c r="L355" i="2"/>
  <c r="O355" i="2" s="1"/>
  <c r="L356" i="2"/>
  <c r="O356" i="2" s="1"/>
  <c r="L357" i="2"/>
  <c r="P357" i="2" s="1"/>
  <c r="L358" i="2"/>
  <c r="L359" i="2"/>
  <c r="L360" i="2"/>
  <c r="L361" i="2"/>
  <c r="L362" i="2"/>
  <c r="L363" i="2"/>
  <c r="L364" i="2"/>
  <c r="T364" i="2" s="1"/>
  <c r="L365" i="2"/>
  <c r="L366" i="2"/>
  <c r="L367" i="2"/>
  <c r="L368" i="2"/>
  <c r="L369" i="2"/>
  <c r="L370" i="2"/>
  <c r="O370" i="2" s="1"/>
  <c r="L371" i="2"/>
  <c r="L372" i="2"/>
  <c r="L373" i="2"/>
  <c r="L374" i="2"/>
  <c r="L375" i="2"/>
  <c r="Q375" i="2" s="1"/>
  <c r="L376" i="2"/>
  <c r="S376" i="2" s="1"/>
  <c r="L3" i="2"/>
  <c r="R3" i="2" s="1"/>
  <c r="L4" i="2"/>
  <c r="N4" i="2" s="1"/>
  <c r="L5" i="2"/>
  <c r="Q5" i="2" s="1"/>
  <c r="L6" i="2"/>
  <c r="Q6" i="2" s="1"/>
  <c r="L7" i="2"/>
  <c r="L8" i="2"/>
  <c r="L9" i="2"/>
  <c r="Q9" i="2" s="1"/>
  <c r="L10" i="2"/>
  <c r="U10" i="2" s="1"/>
  <c r="L11" i="2"/>
  <c r="R11" i="2" s="1"/>
  <c r="L12" i="2"/>
  <c r="U12" i="2" s="1"/>
  <c r="L13" i="2"/>
  <c r="U13" i="2" s="1"/>
  <c r="L14" i="2"/>
  <c r="T14" i="2" s="1"/>
  <c r="L15" i="2"/>
  <c r="S15" i="2" s="1"/>
  <c r="L16" i="2"/>
  <c r="R16" i="2" s="1"/>
  <c r="L17" i="2"/>
  <c r="S17" i="2" s="1"/>
  <c r="L18" i="2"/>
  <c r="S18" i="2" s="1"/>
  <c r="L19" i="2"/>
  <c r="Q19" i="2" s="1"/>
  <c r="L20" i="2"/>
  <c r="U20" i="2" s="1"/>
  <c r="L21" i="2"/>
  <c r="L22" i="2"/>
  <c r="U22" i="2" s="1"/>
  <c r="L23" i="2"/>
  <c r="L24" i="2"/>
  <c r="Q24" i="2" s="1"/>
  <c r="L25" i="2"/>
  <c r="L26" i="2"/>
  <c r="T26" i="2" s="1"/>
  <c r="L27" i="2"/>
  <c r="Q27" i="2" s="1"/>
  <c r="L28" i="2"/>
  <c r="S28" i="2" s="1"/>
  <c r="L29" i="2"/>
  <c r="U29" i="2" s="1"/>
  <c r="L30" i="2"/>
  <c r="S30" i="2" s="1"/>
  <c r="L31" i="2"/>
  <c r="R31" i="2" s="1"/>
  <c r="L32" i="2"/>
  <c r="S32" i="2" s="1"/>
  <c r="L33" i="2"/>
  <c r="R33" i="2" s="1"/>
  <c r="L34" i="2"/>
  <c r="R34" i="2" s="1"/>
  <c r="L35" i="2"/>
  <c r="R35" i="2" s="1"/>
  <c r="L36" i="2"/>
  <c r="T36" i="2" s="1"/>
  <c r="L37" i="2"/>
  <c r="L38" i="2"/>
  <c r="T38" i="2" s="1"/>
  <c r="L39" i="2"/>
  <c r="T39" i="2" s="1"/>
  <c r="L40" i="2"/>
  <c r="S40" i="2" s="1"/>
  <c r="L41" i="2"/>
  <c r="R41" i="2" s="1"/>
  <c r="J370" i="2"/>
  <c r="J379" i="2"/>
  <c r="J387" i="2"/>
  <c r="J388" i="2"/>
  <c r="J389" i="2"/>
  <c r="I2" i="2"/>
  <c r="I3" i="2"/>
  <c r="I4" i="2"/>
  <c r="K4" i="2" s="1"/>
  <c r="I5" i="2"/>
  <c r="K5" i="2" s="1"/>
  <c r="I6" i="2"/>
  <c r="K6" i="2" s="1"/>
  <c r="I7" i="2"/>
  <c r="K7" i="2" s="1"/>
  <c r="I8" i="2"/>
  <c r="K8" i="2" s="1"/>
  <c r="I9" i="2"/>
  <c r="K9" i="2" s="1"/>
  <c r="I10" i="2"/>
  <c r="K10" i="2" s="1"/>
  <c r="I11" i="2"/>
  <c r="K11" i="2" s="1"/>
  <c r="O268" i="2"/>
  <c r="O269" i="2"/>
  <c r="P270" i="2"/>
  <c r="P316" i="2"/>
  <c r="O319" i="2"/>
  <c r="P351" i="2"/>
  <c r="O359" i="2"/>
  <c r="P366" i="2"/>
  <c r="O369" i="2"/>
  <c r="O386" i="2"/>
  <c r="O387" i="2"/>
  <c r="O287" i="2"/>
  <c r="T298" i="2"/>
  <c r="M299" i="2"/>
  <c r="O300" i="2"/>
  <c r="O301" i="2"/>
  <c r="M302" i="2"/>
  <c r="R302" i="2" s="1"/>
  <c r="O303" i="2"/>
  <c r="P319" i="2"/>
  <c r="O320" i="2"/>
  <c r="S321" i="2"/>
  <c r="O351" i="2"/>
  <c r="Q363" i="2"/>
  <c r="O365" i="2"/>
  <c r="O366" i="2"/>
  <c r="P367" i="2"/>
  <c r="O368" i="2"/>
  <c r="P369" i="2"/>
  <c r="P370" i="2"/>
  <c r="Q374" i="2"/>
  <c r="L377" i="2"/>
  <c r="O377" i="2" s="1"/>
  <c r="L378" i="2"/>
  <c r="O378" i="2" s="1"/>
  <c r="L379" i="2"/>
  <c r="O379" i="2" s="1"/>
  <c r="L380" i="2"/>
  <c r="L381" i="2"/>
  <c r="O381" i="2" s="1"/>
  <c r="L382" i="2"/>
  <c r="L383" i="2"/>
  <c r="P383" i="2" s="1"/>
  <c r="L384" i="2"/>
  <c r="L385" i="2"/>
  <c r="P385" i="2" s="1"/>
  <c r="L386" i="2"/>
  <c r="P386" i="2" s="1"/>
  <c r="L387" i="2"/>
  <c r="P387" i="2" s="1"/>
  <c r="U334" i="2"/>
  <c r="M367" i="2"/>
  <c r="N367" i="2" s="1"/>
  <c r="U376" i="2"/>
  <c r="L388" i="2"/>
  <c r="L389" i="2"/>
  <c r="L390" i="2"/>
  <c r="L391" i="2"/>
  <c r="L392" i="2"/>
  <c r="L393" i="2"/>
  <c r="L394" i="2"/>
  <c r="L395" i="2"/>
  <c r="L396" i="2"/>
  <c r="L397" i="2"/>
  <c r="L398" i="2"/>
  <c r="S312" i="2"/>
  <c r="T312" i="2"/>
  <c r="U312" i="2"/>
  <c r="S314" i="2"/>
  <c r="U314" i="2"/>
  <c r="S317" i="2"/>
  <c r="M319" i="2"/>
  <c r="W319" i="2" s="1"/>
  <c r="T344" i="2"/>
  <c r="U345" i="2"/>
  <c r="M346" i="2"/>
  <c r="Q346" i="2" s="1"/>
  <c r="U346" i="2"/>
  <c r="U352" i="2"/>
  <c r="S364" i="2"/>
  <c r="Q378" i="2"/>
  <c r="S378" i="2"/>
  <c r="T378" i="2"/>
  <c r="R381" i="2"/>
  <c r="T381" i="2"/>
  <c r="I247" i="2"/>
  <c r="K247" i="2" s="1"/>
  <c r="O247" i="2"/>
  <c r="P247" i="2"/>
  <c r="I248" i="2"/>
  <c r="J248" i="2" s="1"/>
  <c r="O248" i="2"/>
  <c r="P248" i="2"/>
  <c r="I249" i="2"/>
  <c r="K249" i="2" s="1"/>
  <c r="O249" i="2"/>
  <c r="P249" i="2"/>
  <c r="I250" i="2"/>
  <c r="K250" i="2" s="1"/>
  <c r="O250" i="2"/>
  <c r="P250" i="2"/>
  <c r="I251" i="2"/>
  <c r="K251" i="2" s="1"/>
  <c r="O251" i="2"/>
  <c r="P251" i="2"/>
  <c r="I252" i="2"/>
  <c r="K252" i="2" s="1"/>
  <c r="R252" i="2"/>
  <c r="O252" i="2"/>
  <c r="P252" i="2"/>
  <c r="I253" i="2"/>
  <c r="K253" i="2" s="1"/>
  <c r="O253" i="2"/>
  <c r="P253" i="2"/>
  <c r="I254" i="2"/>
  <c r="K254" i="2" s="1"/>
  <c r="O254" i="2"/>
  <c r="P254" i="2"/>
  <c r="I255" i="2"/>
  <c r="K255" i="2" s="1"/>
  <c r="M255" i="2"/>
  <c r="O255" i="2"/>
  <c r="P255" i="2"/>
  <c r="I256" i="2"/>
  <c r="J256" i="2" s="1"/>
  <c r="K256" i="2"/>
  <c r="M256" i="2"/>
  <c r="O256" i="2"/>
  <c r="P256" i="2"/>
  <c r="I257" i="2"/>
  <c r="J257" i="2" s="1"/>
  <c r="O257" i="2"/>
  <c r="P257" i="2"/>
  <c r="I258" i="2"/>
  <c r="K258" i="2" s="1"/>
  <c r="O258" i="2"/>
  <c r="P258" i="2"/>
  <c r="I259" i="2"/>
  <c r="O259" i="2"/>
  <c r="P259" i="2"/>
  <c r="I260" i="2"/>
  <c r="K260" i="2" s="1"/>
  <c r="O260" i="2"/>
  <c r="P260" i="2"/>
  <c r="I261" i="2"/>
  <c r="J261" i="2" s="1"/>
  <c r="O261" i="2"/>
  <c r="P261" i="2"/>
  <c r="I262" i="2"/>
  <c r="J262" i="2" s="1"/>
  <c r="K262" i="2"/>
  <c r="O262" i="2"/>
  <c r="P262" i="2"/>
  <c r="I263" i="2"/>
  <c r="K263" i="2" s="1"/>
  <c r="O263" i="2"/>
  <c r="P263" i="2"/>
  <c r="I264" i="2"/>
  <c r="K264" i="2" s="1"/>
  <c r="I265" i="2"/>
  <c r="K265" i="2" s="1"/>
  <c r="I266" i="2"/>
  <c r="K266" i="2" s="1"/>
  <c r="I267" i="2"/>
  <c r="K267" i="2" s="1"/>
  <c r="I268" i="2"/>
  <c r="K268" i="2" s="1"/>
  <c r="I269" i="2"/>
  <c r="K269" i="2" s="1"/>
  <c r="I270" i="2"/>
  <c r="K270" i="2" s="1"/>
  <c r="I271" i="2"/>
  <c r="K271" i="2" s="1"/>
  <c r="I272" i="2"/>
  <c r="J272" i="2" s="1"/>
  <c r="I273" i="2"/>
  <c r="J273" i="2" s="1"/>
  <c r="I274" i="2"/>
  <c r="K274" i="2" s="1"/>
  <c r="I275" i="2"/>
  <c r="J275" i="2" s="1"/>
  <c r="I276" i="2"/>
  <c r="K276" i="2" s="1"/>
  <c r="I277" i="2"/>
  <c r="J277" i="2" s="1"/>
  <c r="I278" i="2"/>
  <c r="J278" i="2" s="1"/>
  <c r="I279" i="2"/>
  <c r="J279" i="2" s="1"/>
  <c r="I280" i="2"/>
  <c r="K280" i="2" s="1"/>
  <c r="I281" i="2"/>
  <c r="K281" i="2" s="1"/>
  <c r="I282" i="2"/>
  <c r="J282" i="2" s="1"/>
  <c r="K282" i="2"/>
  <c r="I283" i="2"/>
  <c r="K283" i="2" s="1"/>
  <c r="I284" i="2"/>
  <c r="K284" i="2" s="1"/>
  <c r="I285" i="2"/>
  <c r="K285" i="2" s="1"/>
  <c r="I286" i="2"/>
  <c r="K286" i="2" s="1"/>
  <c r="I287" i="2"/>
  <c r="K287" i="2" s="1"/>
  <c r="I288" i="2"/>
  <c r="K288" i="2" s="1"/>
  <c r="I289" i="2"/>
  <c r="K289" i="2" s="1"/>
  <c r="I290" i="2"/>
  <c r="K290" i="2" s="1"/>
  <c r="I291" i="2"/>
  <c r="J291" i="2" s="1"/>
  <c r="K291" i="2"/>
  <c r="I292" i="2"/>
  <c r="K292" i="2" s="1"/>
  <c r="I293" i="2"/>
  <c r="K293" i="2" s="1"/>
  <c r="I294" i="2"/>
  <c r="K294" i="2" s="1"/>
  <c r="I295" i="2"/>
  <c r="K295" i="2" s="1"/>
  <c r="I296" i="2"/>
  <c r="J296" i="2" s="1"/>
  <c r="I297" i="2"/>
  <c r="K297" i="2" s="1"/>
  <c r="I298" i="2"/>
  <c r="K298" i="2" s="1"/>
  <c r="I299" i="2"/>
  <c r="K299" i="2" s="1"/>
  <c r="I300" i="2"/>
  <c r="K300" i="2" s="1"/>
  <c r="I301" i="2"/>
  <c r="K301" i="2" s="1"/>
  <c r="I302" i="2"/>
  <c r="K302" i="2" s="1"/>
  <c r="I303" i="2"/>
  <c r="K303" i="2" s="1"/>
  <c r="I304" i="2"/>
  <c r="K304" i="2" s="1"/>
  <c r="I305" i="2"/>
  <c r="J305" i="2" s="1"/>
  <c r="I306" i="2"/>
  <c r="K306" i="2" s="1"/>
  <c r="I307" i="2"/>
  <c r="J307" i="2" s="1"/>
  <c r="I308" i="2"/>
  <c r="K308" i="2" s="1"/>
  <c r="I309" i="2"/>
  <c r="J309" i="2" s="1"/>
  <c r="K309" i="2"/>
  <c r="I310" i="2"/>
  <c r="J310" i="2" s="1"/>
  <c r="K310" i="2"/>
  <c r="I311" i="2"/>
  <c r="J311" i="2" s="1"/>
  <c r="K311" i="2"/>
  <c r="I312" i="2"/>
  <c r="K312" i="2" s="1"/>
  <c r="I313" i="2"/>
  <c r="J313" i="2" s="1"/>
  <c r="I314" i="2"/>
  <c r="J314" i="2" s="1"/>
  <c r="K314" i="2"/>
  <c r="I315" i="2"/>
  <c r="K315" i="2" s="1"/>
  <c r="I316" i="2"/>
  <c r="K316" i="2" s="1"/>
  <c r="I317" i="2"/>
  <c r="K317" i="2" s="1"/>
  <c r="I318" i="2"/>
  <c r="K318" i="2" s="1"/>
  <c r="I319" i="2"/>
  <c r="K319" i="2" s="1"/>
  <c r="I320" i="2"/>
  <c r="J320" i="2" s="1"/>
  <c r="I321" i="2"/>
  <c r="K321" i="2" s="1"/>
  <c r="I322" i="2"/>
  <c r="K322" i="2" s="1"/>
  <c r="I323" i="2"/>
  <c r="J323" i="2" s="1"/>
  <c r="K323" i="2"/>
  <c r="I324" i="2"/>
  <c r="K324" i="2" s="1"/>
  <c r="I325" i="2"/>
  <c r="J325" i="2" s="1"/>
  <c r="I326" i="2"/>
  <c r="K326" i="2" s="1"/>
  <c r="I327" i="2"/>
  <c r="J327" i="2" s="1"/>
  <c r="I328" i="2"/>
  <c r="K328" i="2" s="1"/>
  <c r="I329" i="2"/>
  <c r="K329" i="2" s="1"/>
  <c r="I330" i="2"/>
  <c r="J330" i="2" s="1"/>
  <c r="K330" i="2"/>
  <c r="I331" i="2"/>
  <c r="K331" i="2" s="1"/>
  <c r="I332" i="2"/>
  <c r="K332" i="2" s="1"/>
  <c r="I333" i="2"/>
  <c r="K333" i="2" s="1"/>
  <c r="I334" i="2"/>
  <c r="K334" i="2" s="1"/>
  <c r="I335" i="2"/>
  <c r="J335" i="2" s="1"/>
  <c r="K335" i="2"/>
  <c r="I336" i="2"/>
  <c r="J336" i="2" s="1"/>
  <c r="K336" i="2"/>
  <c r="I337" i="2"/>
  <c r="K337" i="2" s="1"/>
  <c r="I338" i="2"/>
  <c r="K338" i="2" s="1"/>
  <c r="I339" i="2"/>
  <c r="J339" i="2" s="1"/>
  <c r="I340" i="2"/>
  <c r="K340" i="2" s="1"/>
  <c r="I341" i="2"/>
  <c r="J341" i="2" s="1"/>
  <c r="I342" i="2"/>
  <c r="J342" i="2" s="1"/>
  <c r="K342" i="2"/>
  <c r="I343" i="2"/>
  <c r="J343" i="2" s="1"/>
  <c r="K343" i="2"/>
  <c r="I344" i="2"/>
  <c r="K344" i="2" s="1"/>
  <c r="I345" i="2"/>
  <c r="J345" i="2" s="1"/>
  <c r="K345" i="2"/>
  <c r="I346" i="2"/>
  <c r="J346" i="2" s="1"/>
  <c r="K346" i="2"/>
  <c r="I347" i="2"/>
  <c r="K347" i="2" s="1"/>
  <c r="I348" i="2"/>
  <c r="K348" i="2" s="1"/>
  <c r="I349" i="2"/>
  <c r="K349" i="2" s="1"/>
  <c r="I350" i="2"/>
  <c r="K350" i="2" s="1"/>
  <c r="I351" i="2"/>
  <c r="K351" i="2" s="1"/>
  <c r="I352" i="2"/>
  <c r="K352" i="2" s="1"/>
  <c r="I353" i="2"/>
  <c r="K353" i="2" s="1"/>
  <c r="I354" i="2"/>
  <c r="K354" i="2" s="1"/>
  <c r="I355" i="2"/>
  <c r="K355" i="2" s="1"/>
  <c r="I356" i="2"/>
  <c r="K356" i="2" s="1"/>
  <c r="I357" i="2"/>
  <c r="J357" i="2" s="1"/>
  <c r="K357" i="2"/>
  <c r="I358" i="2"/>
  <c r="K358" i="2" s="1"/>
  <c r="I359" i="2"/>
  <c r="K359" i="2" s="1"/>
  <c r="I360" i="2"/>
  <c r="K360" i="2" s="1"/>
  <c r="I361" i="2"/>
  <c r="K361" i="2" s="1"/>
  <c r="I362" i="2"/>
  <c r="K362" i="2" s="1"/>
  <c r="I363" i="2"/>
  <c r="J363" i="2" s="1"/>
  <c r="I364" i="2"/>
  <c r="K364" i="2" s="1"/>
  <c r="I365" i="2"/>
  <c r="K365" i="2" s="1"/>
  <c r="I366" i="2"/>
  <c r="K366" i="2" s="1"/>
  <c r="I367" i="2"/>
  <c r="J367" i="2" s="1"/>
  <c r="K367" i="2"/>
  <c r="I368" i="2"/>
  <c r="J368" i="2" s="1"/>
  <c r="I369" i="2"/>
  <c r="K369" i="2" s="1"/>
  <c r="I370" i="2"/>
  <c r="K370" i="2" s="1"/>
  <c r="I371" i="2"/>
  <c r="J371" i="2" s="1"/>
  <c r="K371" i="2"/>
  <c r="I372" i="2"/>
  <c r="K372" i="2" s="1"/>
  <c r="I373" i="2"/>
  <c r="K373" i="2" s="1"/>
  <c r="I374" i="2"/>
  <c r="J374" i="2" s="1"/>
  <c r="I375" i="2"/>
  <c r="J375" i="2" s="1"/>
  <c r="I376" i="2"/>
  <c r="J376" i="2" s="1"/>
  <c r="I377" i="2"/>
  <c r="J377" i="2" s="1"/>
  <c r="I378" i="2"/>
  <c r="K378" i="2" s="1"/>
  <c r="I379" i="2"/>
  <c r="K379" i="2" s="1"/>
  <c r="I380" i="2"/>
  <c r="K380" i="2" s="1"/>
  <c r="I381" i="2"/>
  <c r="K381" i="2" s="1"/>
  <c r="I382" i="2"/>
  <c r="K382" i="2" s="1"/>
  <c r="I383" i="2"/>
  <c r="J383" i="2" s="1"/>
  <c r="I384" i="2"/>
  <c r="K384" i="2" s="1"/>
  <c r="I385" i="2"/>
  <c r="K385" i="2" s="1"/>
  <c r="I386" i="2"/>
  <c r="J386" i="2" s="1"/>
  <c r="S95" i="2"/>
  <c r="S96" i="2"/>
  <c r="S113" i="2"/>
  <c r="T113" i="2"/>
  <c r="U113" i="2"/>
  <c r="U154" i="2"/>
  <c r="U165" i="2"/>
  <c r="T203" i="2"/>
  <c r="T209" i="2"/>
  <c r="U209" i="2"/>
  <c r="S218" i="2"/>
  <c r="T220" i="2"/>
  <c r="R96" i="2"/>
  <c r="R97" i="2"/>
  <c r="R223" i="2"/>
  <c r="R227" i="2"/>
  <c r="Q100" i="2"/>
  <c r="Q161" i="2"/>
  <c r="Q164" i="2"/>
  <c r="Q165" i="2"/>
  <c r="Q193" i="2"/>
  <c r="Q202" i="2"/>
  <c r="Q203" i="2"/>
  <c r="Q223" i="2"/>
  <c r="N7" i="2"/>
  <c r="T8" i="2"/>
  <c r="Q74" i="2"/>
  <c r="Q75" i="2"/>
  <c r="Q76" i="2"/>
  <c r="Q78" i="2"/>
  <c r="R79" i="2"/>
  <c r="R80" i="2"/>
  <c r="R95" i="2"/>
  <c r="Q96" i="2"/>
  <c r="Q97" i="2"/>
  <c r="Q98" i="2"/>
  <c r="U122" i="2"/>
  <c r="R123" i="2"/>
  <c r="M124" i="2"/>
  <c r="R125" i="2"/>
  <c r="R128" i="2"/>
  <c r="S129" i="2"/>
  <c r="R130" i="2"/>
  <c r="T131" i="2"/>
  <c r="Q132" i="2"/>
  <c r="S133" i="2"/>
  <c r="R140" i="2"/>
  <c r="Q159" i="2"/>
  <c r="Q160" i="2"/>
  <c r="R162" i="2"/>
  <c r="R172" i="2"/>
  <c r="R177" i="2"/>
  <c r="R185" i="2"/>
  <c r="R209" i="2"/>
  <c r="S223" i="2"/>
  <c r="T225" i="2"/>
  <c r="U226" i="2"/>
  <c r="R228" i="2"/>
  <c r="Q234" i="2"/>
  <c r="Q235" i="2"/>
  <c r="Q236" i="2"/>
  <c r="S241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23" i="2"/>
  <c r="I13" i="2"/>
  <c r="K13" i="2" s="1"/>
  <c r="I14" i="2"/>
  <c r="K14" i="2" s="1"/>
  <c r="I15" i="2"/>
  <c r="K15" i="2" s="1"/>
  <c r="I16" i="2"/>
  <c r="I17" i="2"/>
  <c r="K17" i="2" s="1"/>
  <c r="I18" i="2"/>
  <c r="K18" i="2" s="1"/>
  <c r="I19" i="2"/>
  <c r="K19" i="2" s="1"/>
  <c r="I20" i="2"/>
  <c r="K20" i="2" s="1"/>
  <c r="I21" i="2"/>
  <c r="J21" i="2" s="1"/>
  <c r="I22" i="2"/>
  <c r="K22" i="2" s="1"/>
  <c r="I23" i="2"/>
  <c r="K23" i="2" s="1"/>
  <c r="I24" i="2"/>
  <c r="K24" i="2" s="1"/>
  <c r="I25" i="2"/>
  <c r="K25" i="2" s="1"/>
  <c r="I26" i="2"/>
  <c r="K26" i="2" s="1"/>
  <c r="I27" i="2"/>
  <c r="K27" i="2" s="1"/>
  <c r="I28" i="2"/>
  <c r="K28" i="2" s="1"/>
  <c r="I29" i="2"/>
  <c r="K29" i="2" s="1"/>
  <c r="I30" i="2"/>
  <c r="K30" i="2" s="1"/>
  <c r="I31" i="2"/>
  <c r="J31" i="2" s="1"/>
  <c r="I32" i="2"/>
  <c r="K32" i="2" s="1"/>
  <c r="I33" i="2"/>
  <c r="K33" i="2" s="1"/>
  <c r="I34" i="2"/>
  <c r="K34" i="2" s="1"/>
  <c r="I35" i="2"/>
  <c r="K35" i="2" s="1"/>
  <c r="I36" i="2"/>
  <c r="K36" i="2" s="1"/>
  <c r="I37" i="2"/>
  <c r="K37" i="2" s="1"/>
  <c r="I38" i="2"/>
  <c r="K38" i="2" s="1"/>
  <c r="I39" i="2"/>
  <c r="K39" i="2" s="1"/>
  <c r="I40" i="2"/>
  <c r="J40" i="2" s="1"/>
  <c r="I41" i="2"/>
  <c r="K41" i="2" s="1"/>
  <c r="I42" i="2"/>
  <c r="K42" i="2" s="1"/>
  <c r="I43" i="2"/>
  <c r="K43" i="2" s="1"/>
  <c r="I44" i="2"/>
  <c r="K44" i="2" s="1"/>
  <c r="I45" i="2"/>
  <c r="K45" i="2" s="1"/>
  <c r="I46" i="2"/>
  <c r="K46" i="2" s="1"/>
  <c r="I47" i="2"/>
  <c r="K47" i="2" s="1"/>
  <c r="I48" i="2"/>
  <c r="K48" i="2" s="1"/>
  <c r="I49" i="2"/>
  <c r="I50" i="2"/>
  <c r="K50" i="2" s="1"/>
  <c r="I51" i="2"/>
  <c r="K51" i="2" s="1"/>
  <c r="I52" i="2"/>
  <c r="K52" i="2" s="1"/>
  <c r="I53" i="2"/>
  <c r="K53" i="2" s="1"/>
  <c r="I54" i="2"/>
  <c r="K54" i="2" s="1"/>
  <c r="I55" i="2"/>
  <c r="K55" i="2" s="1"/>
  <c r="I56" i="2"/>
  <c r="K56" i="2" s="1"/>
  <c r="I57" i="2"/>
  <c r="K57" i="2" s="1"/>
  <c r="I58" i="2"/>
  <c r="K58" i="2" s="1"/>
  <c r="I59" i="2"/>
  <c r="I60" i="2"/>
  <c r="K60" i="2" s="1"/>
  <c r="I61" i="2"/>
  <c r="J61" i="2" s="1"/>
  <c r="I62" i="2"/>
  <c r="K62" i="2" s="1"/>
  <c r="I63" i="2"/>
  <c r="K63" i="2" s="1"/>
  <c r="I64" i="2"/>
  <c r="J64" i="2" s="1"/>
  <c r="I65" i="2"/>
  <c r="K65" i="2" s="1"/>
  <c r="I66" i="2"/>
  <c r="K66" i="2" s="1"/>
  <c r="I67" i="2"/>
  <c r="K67" i="2" s="1"/>
  <c r="I68" i="2"/>
  <c r="K68" i="2" s="1"/>
  <c r="I69" i="2"/>
  <c r="K69" i="2" s="1"/>
  <c r="I70" i="2"/>
  <c r="K70" i="2" s="1"/>
  <c r="I71" i="2"/>
  <c r="K71" i="2" s="1"/>
  <c r="I72" i="2"/>
  <c r="K72" i="2" s="1"/>
  <c r="I73" i="2"/>
  <c r="K73" i="2" s="1"/>
  <c r="I74" i="2"/>
  <c r="K74" i="2" s="1"/>
  <c r="I75" i="2"/>
  <c r="K75" i="2" s="1"/>
  <c r="I76" i="2"/>
  <c r="K76" i="2" s="1"/>
  <c r="I77" i="2"/>
  <c r="K77" i="2" s="1"/>
  <c r="I78" i="2"/>
  <c r="K78" i="2" s="1"/>
  <c r="I79" i="2"/>
  <c r="K79" i="2" s="1"/>
  <c r="I80" i="2"/>
  <c r="K80" i="2" s="1"/>
  <c r="I81" i="2"/>
  <c r="K81" i="2" s="1"/>
  <c r="I82" i="2"/>
  <c r="K82" i="2" s="1"/>
  <c r="I83" i="2"/>
  <c r="J83" i="2" s="1"/>
  <c r="I84" i="2"/>
  <c r="K84" i="2" s="1"/>
  <c r="I85" i="2"/>
  <c r="K85" i="2" s="1"/>
  <c r="I86" i="2"/>
  <c r="K86" i="2" s="1"/>
  <c r="I87" i="2"/>
  <c r="K87" i="2" s="1"/>
  <c r="I88" i="2"/>
  <c r="K88" i="2" s="1"/>
  <c r="I89" i="2"/>
  <c r="K89" i="2" s="1"/>
  <c r="I90" i="2"/>
  <c r="K90" i="2" s="1"/>
  <c r="I91" i="2"/>
  <c r="K91" i="2" s="1"/>
  <c r="I92" i="2"/>
  <c r="K92" i="2" s="1"/>
  <c r="I93" i="2"/>
  <c r="K93" i="2" s="1"/>
  <c r="I94" i="2"/>
  <c r="K94" i="2" s="1"/>
  <c r="I95" i="2"/>
  <c r="K95" i="2" s="1"/>
  <c r="I96" i="2"/>
  <c r="K96" i="2" s="1"/>
  <c r="I97" i="2"/>
  <c r="K97" i="2" s="1"/>
  <c r="I98" i="2"/>
  <c r="K98" i="2" s="1"/>
  <c r="I99" i="2"/>
  <c r="K99" i="2" s="1"/>
  <c r="I100" i="2"/>
  <c r="K100" i="2" s="1"/>
  <c r="I101" i="2"/>
  <c r="K101" i="2" s="1"/>
  <c r="I102" i="2"/>
  <c r="K102" i="2" s="1"/>
  <c r="I103" i="2"/>
  <c r="K103" i="2" s="1"/>
  <c r="I104" i="2"/>
  <c r="K104" i="2" s="1"/>
  <c r="I105" i="2"/>
  <c r="K105" i="2" s="1"/>
  <c r="I106" i="2"/>
  <c r="K106" i="2" s="1"/>
  <c r="I107" i="2"/>
  <c r="J107" i="2" s="1"/>
  <c r="I108" i="2"/>
  <c r="K108" i="2" s="1"/>
  <c r="I109" i="2"/>
  <c r="K109" i="2" s="1"/>
  <c r="I110" i="2"/>
  <c r="K110" i="2" s="1"/>
  <c r="I111" i="2"/>
  <c r="K111" i="2" s="1"/>
  <c r="I112" i="2"/>
  <c r="K112" i="2" s="1"/>
  <c r="I113" i="2"/>
  <c r="K113" i="2" s="1"/>
  <c r="I114" i="2"/>
  <c r="K114" i="2" s="1"/>
  <c r="I115" i="2"/>
  <c r="K115" i="2" s="1"/>
  <c r="I116" i="2"/>
  <c r="K116" i="2" s="1"/>
  <c r="I117" i="2"/>
  <c r="K117" i="2" s="1"/>
  <c r="I118" i="2"/>
  <c r="K118" i="2" s="1"/>
  <c r="I119" i="2"/>
  <c r="K119" i="2" s="1"/>
  <c r="I120" i="2"/>
  <c r="K120" i="2" s="1"/>
  <c r="I121" i="2"/>
  <c r="I122" i="2"/>
  <c r="K122" i="2" s="1"/>
  <c r="I123" i="2"/>
  <c r="K123" i="2" s="1"/>
  <c r="I124" i="2"/>
  <c r="K124" i="2" s="1"/>
  <c r="I125" i="2"/>
  <c r="K125" i="2" s="1"/>
  <c r="I126" i="2"/>
  <c r="K126" i="2" s="1"/>
  <c r="I127" i="2"/>
  <c r="K127" i="2" s="1"/>
  <c r="I128" i="2"/>
  <c r="K128" i="2" s="1"/>
  <c r="I129" i="2"/>
  <c r="J129" i="2" s="1"/>
  <c r="I130" i="2"/>
  <c r="J130" i="2" s="1"/>
  <c r="I131" i="2"/>
  <c r="J131" i="2" s="1"/>
  <c r="I132" i="2"/>
  <c r="K132" i="2" s="1"/>
  <c r="I133" i="2"/>
  <c r="K133" i="2" s="1"/>
  <c r="I134" i="2"/>
  <c r="K134" i="2" s="1"/>
  <c r="I135" i="2"/>
  <c r="K135" i="2" s="1"/>
  <c r="I136" i="2"/>
  <c r="K136" i="2" s="1"/>
  <c r="I137" i="2"/>
  <c r="K137" i="2" s="1"/>
  <c r="I138" i="2"/>
  <c r="K138" i="2" s="1"/>
  <c r="I139" i="2"/>
  <c r="K139" i="2" s="1"/>
  <c r="I140" i="2"/>
  <c r="I141" i="2"/>
  <c r="K141" i="2" s="1"/>
  <c r="I142" i="2"/>
  <c r="K142" i="2" s="1"/>
  <c r="I143" i="2"/>
  <c r="K143" i="2" s="1"/>
  <c r="I144" i="2"/>
  <c r="K144" i="2" s="1"/>
  <c r="I145" i="2"/>
  <c r="K145" i="2" s="1"/>
  <c r="I146" i="2"/>
  <c r="K146" i="2" s="1"/>
  <c r="I147" i="2"/>
  <c r="K147" i="2" s="1"/>
  <c r="I148" i="2"/>
  <c r="K148" i="2" s="1"/>
  <c r="I149" i="2"/>
  <c r="K149" i="2" s="1"/>
  <c r="I150" i="2"/>
  <c r="K150" i="2" s="1"/>
  <c r="I151" i="2"/>
  <c r="J151" i="2" s="1"/>
  <c r="I152" i="2"/>
  <c r="K152" i="2" s="1"/>
  <c r="I153" i="2"/>
  <c r="K153" i="2" s="1"/>
  <c r="I154" i="2"/>
  <c r="K154" i="2" s="1"/>
  <c r="I155" i="2"/>
  <c r="K155" i="2" s="1"/>
  <c r="I156" i="2"/>
  <c r="K156" i="2" s="1"/>
  <c r="I157" i="2"/>
  <c r="K157" i="2" s="1"/>
  <c r="I158" i="2"/>
  <c r="K158" i="2" s="1"/>
  <c r="I159" i="2"/>
  <c r="K159" i="2" s="1"/>
  <c r="I160" i="2"/>
  <c r="K160" i="2" s="1"/>
  <c r="I161" i="2"/>
  <c r="J161" i="2" s="1"/>
  <c r="I162" i="2"/>
  <c r="K162" i="2" s="1"/>
  <c r="I163" i="2"/>
  <c r="K163" i="2" s="1"/>
  <c r="I164" i="2"/>
  <c r="K164" i="2" s="1"/>
  <c r="I165" i="2"/>
  <c r="K165" i="2" s="1"/>
  <c r="I166" i="2"/>
  <c r="K166" i="2" s="1"/>
  <c r="I167" i="2"/>
  <c r="J167" i="2" s="1"/>
  <c r="I168" i="2"/>
  <c r="K168" i="2" s="1"/>
  <c r="I169" i="2"/>
  <c r="K169" i="2" s="1"/>
  <c r="I170" i="2"/>
  <c r="K170" i="2" s="1"/>
  <c r="I171" i="2"/>
  <c r="K171" i="2" s="1"/>
  <c r="I172" i="2"/>
  <c r="K172" i="2" s="1"/>
  <c r="I173" i="2"/>
  <c r="K173" i="2" s="1"/>
  <c r="I174" i="2"/>
  <c r="K174" i="2" s="1"/>
  <c r="I175" i="2"/>
  <c r="J175" i="2" s="1"/>
  <c r="I176" i="2"/>
  <c r="K176" i="2" s="1"/>
  <c r="I177" i="2"/>
  <c r="K177" i="2" s="1"/>
  <c r="I178" i="2"/>
  <c r="I179" i="2"/>
  <c r="K179" i="2" s="1"/>
  <c r="I180" i="2"/>
  <c r="K180" i="2" s="1"/>
  <c r="I181" i="2"/>
  <c r="K181" i="2" s="1"/>
  <c r="I182" i="2"/>
  <c r="K182" i="2" s="1"/>
  <c r="I183" i="2"/>
  <c r="K183" i="2" s="1"/>
  <c r="I184" i="2"/>
  <c r="K184" i="2" s="1"/>
  <c r="I185" i="2"/>
  <c r="K185" i="2" s="1"/>
  <c r="I186" i="2"/>
  <c r="K186" i="2" s="1"/>
  <c r="I187" i="2"/>
  <c r="K187" i="2" s="1"/>
  <c r="I188" i="2"/>
  <c r="K188" i="2" s="1"/>
  <c r="I189" i="2"/>
  <c r="K189" i="2" s="1"/>
  <c r="I190" i="2"/>
  <c r="K190" i="2" s="1"/>
  <c r="I191" i="2"/>
  <c r="K191" i="2" s="1"/>
  <c r="I192" i="2"/>
  <c r="K192" i="2" s="1"/>
  <c r="I193" i="2"/>
  <c r="K193" i="2" s="1"/>
  <c r="I194" i="2"/>
  <c r="K194" i="2" s="1"/>
  <c r="I195" i="2"/>
  <c r="K195" i="2" s="1"/>
  <c r="I196" i="2"/>
  <c r="K196" i="2" s="1"/>
  <c r="I197" i="2"/>
  <c r="I198" i="2"/>
  <c r="K198" i="2" s="1"/>
  <c r="I199" i="2"/>
  <c r="J199" i="2" s="1"/>
  <c r="I200" i="2"/>
  <c r="K200" i="2" s="1"/>
  <c r="I201" i="2"/>
  <c r="K201" i="2" s="1"/>
  <c r="I202" i="2"/>
  <c r="K202" i="2" s="1"/>
  <c r="I203" i="2"/>
  <c r="K203" i="2" s="1"/>
  <c r="I204" i="2"/>
  <c r="K204" i="2" s="1"/>
  <c r="I205" i="2"/>
  <c r="K205" i="2" s="1"/>
  <c r="I206" i="2"/>
  <c r="K206" i="2" s="1"/>
  <c r="I207" i="2"/>
  <c r="K207" i="2" s="1"/>
  <c r="I208" i="2"/>
  <c r="K208" i="2" s="1"/>
  <c r="I209" i="2"/>
  <c r="K209" i="2" s="1"/>
  <c r="I210" i="2"/>
  <c r="K210" i="2" s="1"/>
  <c r="I211" i="2"/>
  <c r="K211" i="2" s="1"/>
  <c r="I212" i="2"/>
  <c r="K212" i="2" s="1"/>
  <c r="I213" i="2"/>
  <c r="K213" i="2" s="1"/>
  <c r="I214" i="2"/>
  <c r="K214" i="2" s="1"/>
  <c r="I215" i="2"/>
  <c r="K215" i="2" s="1"/>
  <c r="I216" i="2"/>
  <c r="K216" i="2" s="1"/>
  <c r="I217" i="2"/>
  <c r="K217" i="2" s="1"/>
  <c r="I218" i="2"/>
  <c r="K218" i="2" s="1"/>
  <c r="I219" i="2"/>
  <c r="K219" i="2" s="1"/>
  <c r="I220" i="2"/>
  <c r="K220" i="2" s="1"/>
  <c r="I221" i="2"/>
  <c r="K221" i="2" s="1"/>
  <c r="I222" i="2"/>
  <c r="K222" i="2" s="1"/>
  <c r="I223" i="2"/>
  <c r="J223" i="2" s="1"/>
  <c r="I224" i="2"/>
  <c r="K224" i="2" s="1"/>
  <c r="I225" i="2"/>
  <c r="K225" i="2" s="1"/>
  <c r="I226" i="2"/>
  <c r="J226" i="2" s="1"/>
  <c r="I227" i="2"/>
  <c r="K227" i="2" s="1"/>
  <c r="I228" i="2"/>
  <c r="K228" i="2" s="1"/>
  <c r="I229" i="2"/>
  <c r="K229" i="2" s="1"/>
  <c r="I230" i="2"/>
  <c r="K230" i="2" s="1"/>
  <c r="I231" i="2"/>
  <c r="K231" i="2" s="1"/>
  <c r="I232" i="2"/>
  <c r="K232" i="2" s="1"/>
  <c r="I233" i="2"/>
  <c r="K233" i="2" s="1"/>
  <c r="I234" i="2"/>
  <c r="K234" i="2" s="1"/>
  <c r="I235" i="2"/>
  <c r="I236" i="2"/>
  <c r="K236" i="2" s="1"/>
  <c r="I237" i="2"/>
  <c r="K237" i="2" s="1"/>
  <c r="I238" i="2"/>
  <c r="K238" i="2" s="1"/>
  <c r="I239" i="2"/>
  <c r="K239" i="2" s="1"/>
  <c r="I240" i="2"/>
  <c r="J240" i="2" s="1"/>
  <c r="I241" i="2"/>
  <c r="K241" i="2" s="1"/>
  <c r="I242" i="2"/>
  <c r="K242" i="2" s="1"/>
  <c r="I243" i="2"/>
  <c r="K243" i="2" s="1"/>
  <c r="I244" i="2"/>
  <c r="K244" i="2" s="1"/>
  <c r="I245" i="2"/>
  <c r="K245" i="2" s="1"/>
  <c r="I246" i="2"/>
  <c r="K246" i="2" s="1"/>
  <c r="I12" i="2"/>
  <c r="J12" i="2" s="1"/>
  <c r="K131" i="2"/>
  <c r="L2" i="2"/>
  <c r="K16" i="2" l="1"/>
  <c r="K49" i="2" s="1"/>
  <c r="T112" i="2"/>
  <c r="S274" i="2"/>
  <c r="J317" i="2"/>
  <c r="U149" i="2"/>
  <c r="Q83" i="2"/>
  <c r="R210" i="2"/>
  <c r="S181" i="2"/>
  <c r="J315" i="2"/>
  <c r="Q180" i="2"/>
  <c r="S22" i="2"/>
  <c r="S179" i="2"/>
  <c r="T244" i="2"/>
  <c r="J274" i="2"/>
  <c r="U50" i="2"/>
  <c r="M81" i="2"/>
  <c r="W81" i="2" s="1"/>
  <c r="S244" i="2"/>
  <c r="K327" i="2"/>
  <c r="K248" i="2"/>
  <c r="P335" i="2"/>
  <c r="P334" i="2"/>
  <c r="S52" i="2"/>
  <c r="S243" i="2"/>
  <c r="R244" i="2"/>
  <c r="U242" i="2"/>
  <c r="O332" i="2"/>
  <c r="S242" i="2"/>
  <c r="K325" i="2"/>
  <c r="W335" i="2"/>
  <c r="T84" i="2"/>
  <c r="P306" i="2"/>
  <c r="T82" i="2"/>
  <c r="S211" i="2"/>
  <c r="P304" i="2"/>
  <c r="R81" i="2"/>
  <c r="Q30" i="2"/>
  <c r="U146" i="2"/>
  <c r="R211" i="2"/>
  <c r="R213" i="2"/>
  <c r="S82" i="2"/>
  <c r="U81" i="2"/>
  <c r="R112" i="2"/>
  <c r="T81" i="2"/>
  <c r="M306" i="2"/>
  <c r="S306" i="2" s="1"/>
  <c r="R145" i="2"/>
  <c r="K279" i="2"/>
  <c r="S110" i="2"/>
  <c r="R143" i="2"/>
  <c r="J338" i="2"/>
  <c r="S222" i="2"/>
  <c r="S94" i="2"/>
  <c r="Q94" i="2"/>
  <c r="S230" i="2"/>
  <c r="T93" i="2"/>
  <c r="Q93" i="2"/>
  <c r="T229" i="2"/>
  <c r="S325" i="2"/>
  <c r="Q61" i="2"/>
  <c r="R176" i="2"/>
  <c r="U222" i="2"/>
  <c r="U318" i="2"/>
  <c r="P322" i="2"/>
  <c r="T318" i="2"/>
  <c r="U94" i="2"/>
  <c r="M254" i="2"/>
  <c r="W254" i="2" s="1"/>
  <c r="Q312" i="2"/>
  <c r="O376" i="2"/>
  <c r="R147" i="2"/>
  <c r="T198" i="2"/>
  <c r="S73" i="2"/>
  <c r="U254" i="2"/>
  <c r="M375" i="2"/>
  <c r="V375" i="2" s="1"/>
  <c r="M201" i="2"/>
  <c r="W201" i="2" s="1"/>
  <c r="T169" i="2"/>
  <c r="M156" i="2"/>
  <c r="W156" i="2" s="1"/>
  <c r="R260" i="2"/>
  <c r="U71" i="2"/>
  <c r="S198" i="2"/>
  <c r="T197" i="2"/>
  <c r="U196" i="2"/>
  <c r="S196" i="2"/>
  <c r="T376" i="2"/>
  <c r="S232" i="2"/>
  <c r="R62" i="2"/>
  <c r="Q252" i="2"/>
  <c r="M376" i="2"/>
  <c r="V252" i="2"/>
  <c r="T62" i="2"/>
  <c r="Q62" i="2"/>
  <c r="U166" i="2"/>
  <c r="Q166" i="2"/>
  <c r="U252" i="2"/>
  <c r="S252" i="2"/>
  <c r="T166" i="2"/>
  <c r="U364" i="2"/>
  <c r="T196" i="2"/>
  <c r="T252" i="2"/>
  <c r="T18" i="2"/>
  <c r="U17" i="2"/>
  <c r="R30" i="2"/>
  <c r="T32" i="2"/>
  <c r="U31" i="2"/>
  <c r="T17" i="2"/>
  <c r="U30" i="2"/>
  <c r="T30" i="2"/>
  <c r="M259" i="2"/>
  <c r="N259" i="2" s="1"/>
  <c r="P269" i="2"/>
  <c r="Q282" i="2"/>
  <c r="R281" i="2"/>
  <c r="M301" i="2"/>
  <c r="W301" i="2" s="1"/>
  <c r="M281" i="2"/>
  <c r="V281" i="2" s="1"/>
  <c r="S285" i="2"/>
  <c r="U282" i="2"/>
  <c r="R301" i="2"/>
  <c r="R282" i="2"/>
  <c r="Q244" i="2"/>
  <c r="Q243" i="2"/>
  <c r="T256" i="2"/>
  <c r="U271" i="2"/>
  <c r="T270" i="2"/>
  <c r="S270" i="2"/>
  <c r="R270" i="2"/>
  <c r="Q270" i="2"/>
  <c r="Q269" i="2"/>
  <c r="K261" i="2"/>
  <c r="M269" i="2"/>
  <c r="V269" i="2" s="1"/>
  <c r="V280" i="2"/>
  <c r="P301" i="2"/>
  <c r="J283" i="2"/>
  <c r="U270" i="2"/>
  <c r="U268" i="2"/>
  <c r="M268" i="2"/>
  <c r="W268" i="2" s="1"/>
  <c r="M271" i="2"/>
  <c r="N271" i="2" s="1"/>
  <c r="O302" i="2"/>
  <c r="J285" i="2"/>
  <c r="S259" i="2"/>
  <c r="R253" i="2"/>
  <c r="P284" i="2"/>
  <c r="J253" i="2"/>
  <c r="R271" i="2"/>
  <c r="Q271" i="2"/>
  <c r="U259" i="2"/>
  <c r="S253" i="2"/>
  <c r="S239" i="2"/>
  <c r="Q253" i="2"/>
  <c r="P271" i="2"/>
  <c r="J251" i="2"/>
  <c r="Q191" i="2"/>
  <c r="S197" i="2"/>
  <c r="Q190" i="2"/>
  <c r="K167" i="2"/>
  <c r="K161" i="2"/>
  <c r="U193" i="2"/>
  <c r="T193" i="2"/>
  <c r="S207" i="2"/>
  <c r="S191" i="2"/>
  <c r="R212" i="2"/>
  <c r="R191" i="2"/>
  <c r="S159" i="2"/>
  <c r="R178" i="2"/>
  <c r="R132" i="2"/>
  <c r="R131" i="2"/>
  <c r="T143" i="2"/>
  <c r="Q125" i="2"/>
  <c r="K129" i="2"/>
  <c r="S132" i="2"/>
  <c r="R126" i="2"/>
  <c r="U132" i="2"/>
  <c r="T132" i="2"/>
  <c r="S125" i="2"/>
  <c r="R129" i="2"/>
  <c r="T125" i="2"/>
  <c r="S123" i="2"/>
  <c r="U73" i="2"/>
  <c r="R78" i="2"/>
  <c r="U56" i="2"/>
  <c r="Q4" i="2"/>
  <c r="R61" i="2"/>
  <c r="S56" i="2"/>
  <c r="U54" i="2"/>
  <c r="U51" i="2"/>
  <c r="S61" i="2"/>
  <c r="U49" i="2"/>
  <c r="U39" i="2"/>
  <c r="S38" i="2"/>
  <c r="Q42" i="2"/>
  <c r="U93" i="2"/>
  <c r="T86" i="2"/>
  <c r="S10" i="2"/>
  <c r="T83" i="2"/>
  <c r="S83" i="2"/>
  <c r="K61" i="2"/>
  <c r="U82" i="2"/>
  <c r="J29" i="2"/>
  <c r="K368" i="2"/>
  <c r="M313" i="2"/>
  <c r="V313" i="2" s="1"/>
  <c r="O367" i="2"/>
  <c r="P302" i="2"/>
  <c r="P268" i="2"/>
  <c r="V335" i="2"/>
  <c r="J364" i="2"/>
  <c r="J332" i="2"/>
  <c r="J300" i="2"/>
  <c r="J268" i="2"/>
  <c r="J236" i="2"/>
  <c r="J204" i="2"/>
  <c r="J172" i="2"/>
  <c r="J140" i="2"/>
  <c r="J108" i="2"/>
  <c r="J76" i="2"/>
  <c r="J44" i="2"/>
  <c r="J331" i="2"/>
  <c r="J299" i="2"/>
  <c r="J267" i="2"/>
  <c r="J235" i="2"/>
  <c r="J203" i="2"/>
  <c r="J171" i="2"/>
  <c r="J139" i="2"/>
  <c r="J75" i="2"/>
  <c r="J43" i="2"/>
  <c r="Q221" i="2"/>
  <c r="U221" i="2"/>
  <c r="W60" i="2"/>
  <c r="R208" i="2"/>
  <c r="Q123" i="2"/>
  <c r="R207" i="2"/>
  <c r="T108" i="2"/>
  <c r="Q20" i="2"/>
  <c r="Q115" i="2"/>
  <c r="R14" i="2"/>
  <c r="R190" i="2"/>
  <c r="U27" i="2"/>
  <c r="U241" i="2"/>
  <c r="T213" i="2"/>
  <c r="T160" i="2"/>
  <c r="S108" i="2"/>
  <c r="U80" i="2"/>
  <c r="T28" i="2"/>
  <c r="R364" i="2"/>
  <c r="P331" i="2"/>
  <c r="P267" i="2"/>
  <c r="W306" i="2"/>
  <c r="J362" i="2"/>
  <c r="J298" i="2"/>
  <c r="J266" i="2"/>
  <c r="J234" i="2"/>
  <c r="J202" i="2"/>
  <c r="J170" i="2"/>
  <c r="J138" i="2"/>
  <c r="J106" i="2"/>
  <c r="J74" i="2"/>
  <c r="J42" i="2"/>
  <c r="P336" i="2"/>
  <c r="M8" i="2"/>
  <c r="N8" i="2" s="1"/>
  <c r="Q39" i="2"/>
  <c r="S220" i="2"/>
  <c r="S27" i="2"/>
  <c r="Q116" i="2"/>
  <c r="U213" i="2"/>
  <c r="Q198" i="2"/>
  <c r="Q110" i="2"/>
  <c r="R189" i="2"/>
  <c r="R116" i="2"/>
  <c r="T241" i="2"/>
  <c r="S213" i="2"/>
  <c r="U191" i="2"/>
  <c r="S160" i="2"/>
  <c r="U130" i="2"/>
  <c r="T80" i="2"/>
  <c r="T52" i="2"/>
  <c r="K277" i="2"/>
  <c r="T261" i="2"/>
  <c r="K257" i="2"/>
  <c r="U247" i="2"/>
  <c r="Q364" i="2"/>
  <c r="Q381" i="2"/>
  <c r="P365" i="2"/>
  <c r="O331" i="2"/>
  <c r="O267" i="2"/>
  <c r="V306" i="2"/>
  <c r="J361" i="2"/>
  <c r="J329" i="2"/>
  <c r="J297" i="2"/>
  <c r="J265" i="2"/>
  <c r="J233" i="2"/>
  <c r="J201" i="2"/>
  <c r="J169" i="2"/>
  <c r="J137" i="2"/>
  <c r="J105" i="2"/>
  <c r="J73" i="2"/>
  <c r="J41" i="2"/>
  <c r="R60" i="2"/>
  <c r="Q201" i="2"/>
  <c r="R15" i="2"/>
  <c r="T27" i="2"/>
  <c r="Q18" i="2"/>
  <c r="Q197" i="2"/>
  <c r="R188" i="2"/>
  <c r="R115" i="2"/>
  <c r="U212" i="2"/>
  <c r="U159" i="2"/>
  <c r="U129" i="2"/>
  <c r="T104" i="2"/>
  <c r="S80" i="2"/>
  <c r="K386" i="2"/>
  <c r="T247" i="2"/>
  <c r="U363" i="2"/>
  <c r="M380" i="2"/>
  <c r="W380" i="2" s="1"/>
  <c r="P300" i="2"/>
  <c r="W302" i="2"/>
  <c r="J360" i="2"/>
  <c r="J328" i="2"/>
  <c r="J264" i="2"/>
  <c r="J232" i="2"/>
  <c r="J200" i="2"/>
  <c r="J168" i="2"/>
  <c r="J136" i="2"/>
  <c r="J104" i="2"/>
  <c r="J72" i="2"/>
  <c r="N272" i="2"/>
  <c r="P364" i="2"/>
  <c r="N280" i="2"/>
  <c r="J359" i="2"/>
  <c r="J295" i="2"/>
  <c r="J263" i="2"/>
  <c r="J231" i="2"/>
  <c r="J135" i="2"/>
  <c r="J103" i="2"/>
  <c r="J71" i="2"/>
  <c r="J39" i="2"/>
  <c r="K31" i="2"/>
  <c r="Q124" i="2"/>
  <c r="Q10" i="2"/>
  <c r="R42" i="2"/>
  <c r="S97" i="2"/>
  <c r="U79" i="2"/>
  <c r="S247" i="2"/>
  <c r="R363" i="2"/>
  <c r="K240" i="2"/>
  <c r="R111" i="2"/>
  <c r="T240" i="2"/>
  <c r="U210" i="2"/>
  <c r="U190" i="2"/>
  <c r="U158" i="2"/>
  <c r="T96" i="2"/>
  <c r="T79" i="2"/>
  <c r="T51" i="2"/>
  <c r="K275" i="2"/>
  <c r="S256" i="2"/>
  <c r="R247" i="2"/>
  <c r="M363" i="2"/>
  <c r="W363" i="2" s="1"/>
  <c r="O364" i="2"/>
  <c r="P299" i="2"/>
  <c r="W280" i="2"/>
  <c r="J358" i="2"/>
  <c r="J326" i="2"/>
  <c r="J294" i="2"/>
  <c r="J230" i="2"/>
  <c r="J198" i="2"/>
  <c r="J166" i="2"/>
  <c r="J134" i="2"/>
  <c r="J102" i="2"/>
  <c r="J70" i="2"/>
  <c r="J38" i="2"/>
  <c r="Q8" i="2"/>
  <c r="R40" i="2"/>
  <c r="R180" i="2"/>
  <c r="T190" i="2"/>
  <c r="T158" i="2"/>
  <c r="U128" i="2"/>
  <c r="S51" i="2"/>
  <c r="R256" i="2"/>
  <c r="Q247" i="2"/>
  <c r="M364" i="2"/>
  <c r="P363" i="2"/>
  <c r="P323" i="2"/>
  <c r="O299" i="2"/>
  <c r="J293" i="2"/>
  <c r="J229" i="2"/>
  <c r="J197" i="2"/>
  <c r="J165" i="2"/>
  <c r="J133" i="2"/>
  <c r="J101" i="2"/>
  <c r="J69" i="2"/>
  <c r="J37" i="2"/>
  <c r="K226" i="2"/>
  <c r="Q7" i="2"/>
  <c r="R39" i="2"/>
  <c r="R179" i="2"/>
  <c r="U239" i="2"/>
  <c r="S210" i="2"/>
  <c r="T128" i="2"/>
  <c r="U95" i="2"/>
  <c r="T73" i="2"/>
  <c r="K383" i="2"/>
  <c r="Q256" i="2"/>
  <c r="S336" i="2"/>
  <c r="O363" i="2"/>
  <c r="N255" i="2"/>
  <c r="W272" i="2"/>
  <c r="J356" i="2"/>
  <c r="J324" i="2"/>
  <c r="J292" i="2"/>
  <c r="J260" i="2"/>
  <c r="J228" i="2"/>
  <c r="J196" i="2"/>
  <c r="J164" i="2"/>
  <c r="J132" i="2"/>
  <c r="J100" i="2"/>
  <c r="J68" i="2"/>
  <c r="J36" i="2"/>
  <c r="S60" i="2"/>
  <c r="J306" i="2"/>
  <c r="K130" i="2"/>
  <c r="Q95" i="2"/>
  <c r="R38" i="2"/>
  <c r="T239" i="2"/>
  <c r="U189" i="2"/>
  <c r="U157" i="2"/>
  <c r="U125" i="2"/>
  <c r="T95" i="2"/>
  <c r="K341" i="2"/>
  <c r="K273" i="2"/>
  <c r="S260" i="2"/>
  <c r="U347" i="2"/>
  <c r="O292" i="2"/>
  <c r="N250" i="2"/>
  <c r="J355" i="2"/>
  <c r="J259" i="2"/>
  <c r="J227" i="2"/>
  <c r="J195" i="2"/>
  <c r="J163" i="2"/>
  <c r="J99" i="2"/>
  <c r="J67" i="2"/>
  <c r="J35" i="2"/>
  <c r="P291" i="2"/>
  <c r="N247" i="2"/>
  <c r="J354" i="2"/>
  <c r="J322" i="2"/>
  <c r="J290" i="2"/>
  <c r="J258" i="2"/>
  <c r="J194" i="2"/>
  <c r="J162" i="2"/>
  <c r="J98" i="2"/>
  <c r="J66" i="2"/>
  <c r="J34" i="2"/>
  <c r="Q189" i="2"/>
  <c r="T15" i="2"/>
  <c r="U208" i="2"/>
  <c r="S189" i="2"/>
  <c r="S157" i="2"/>
  <c r="T71" i="2"/>
  <c r="U47" i="2"/>
  <c r="Q260" i="2"/>
  <c r="M347" i="2"/>
  <c r="T347" i="2" s="1"/>
  <c r="T299" i="2"/>
  <c r="T268" i="2"/>
  <c r="M304" i="2"/>
  <c r="N304" i="2" s="1"/>
  <c r="P356" i="2"/>
  <c r="P321" i="2"/>
  <c r="O288" i="2"/>
  <c r="N380" i="2"/>
  <c r="J385" i="2"/>
  <c r="J353" i="2"/>
  <c r="J321" i="2"/>
  <c r="J289" i="2"/>
  <c r="J225" i="2"/>
  <c r="J193" i="2"/>
  <c r="J97" i="2"/>
  <c r="J65" i="2"/>
  <c r="J33" i="2"/>
  <c r="S299" i="2"/>
  <c r="S268" i="2"/>
  <c r="O321" i="2"/>
  <c r="P287" i="2"/>
  <c r="W255" i="2"/>
  <c r="J384" i="2"/>
  <c r="J352" i="2"/>
  <c r="J288" i="2"/>
  <c r="J224" i="2"/>
  <c r="J192" i="2"/>
  <c r="J160" i="2"/>
  <c r="J128" i="2"/>
  <c r="J96" i="2"/>
  <c r="J32" i="2"/>
  <c r="V156" i="2"/>
  <c r="Q188" i="2"/>
  <c r="Q92" i="2"/>
  <c r="R175" i="2"/>
  <c r="U231" i="2"/>
  <c r="T208" i="2"/>
  <c r="U188" i="2"/>
  <c r="T156" i="2"/>
  <c r="U124" i="2"/>
  <c r="T47" i="2"/>
  <c r="M173" i="2"/>
  <c r="V173" i="2" s="1"/>
  <c r="Q29" i="2"/>
  <c r="Q169" i="2"/>
  <c r="Q91" i="2"/>
  <c r="R32" i="2"/>
  <c r="R94" i="2"/>
  <c r="S208" i="2"/>
  <c r="S156" i="2"/>
  <c r="T124" i="2"/>
  <c r="T70" i="2"/>
  <c r="N252" i="2"/>
  <c r="S381" i="2"/>
  <c r="T346" i="2"/>
  <c r="R299" i="2"/>
  <c r="R268" i="2"/>
  <c r="O264" i="2"/>
  <c r="D2" i="3" s="1" a="1"/>
  <c r="D2" i="3" s="1"/>
  <c r="N363" i="2"/>
  <c r="V255" i="2"/>
  <c r="J351" i="2"/>
  <c r="J319" i="2"/>
  <c r="J287" i="2"/>
  <c r="J255" i="2"/>
  <c r="J191" i="2"/>
  <c r="J159" i="2"/>
  <c r="J127" i="2"/>
  <c r="J95" i="2"/>
  <c r="J63" i="2"/>
  <c r="M157" i="2"/>
  <c r="R157" i="2" s="1"/>
  <c r="Q168" i="2"/>
  <c r="Q84" i="2"/>
  <c r="U207" i="2"/>
  <c r="U181" i="2"/>
  <c r="S124" i="2"/>
  <c r="U46" i="2"/>
  <c r="K313" i="2"/>
  <c r="U255" i="2"/>
  <c r="Q299" i="2"/>
  <c r="N348" i="2"/>
  <c r="W252" i="2"/>
  <c r="J382" i="2"/>
  <c r="J350" i="2"/>
  <c r="J318" i="2"/>
  <c r="J286" i="2"/>
  <c r="J254" i="2"/>
  <c r="J222" i="2"/>
  <c r="J190" i="2"/>
  <c r="J158" i="2"/>
  <c r="J126" i="2"/>
  <c r="J94" i="2"/>
  <c r="J62" i="2"/>
  <c r="J30" i="2"/>
  <c r="Q347" i="2"/>
  <c r="Q167" i="2"/>
  <c r="R168" i="2"/>
  <c r="R92" i="2"/>
  <c r="U123" i="2"/>
  <c r="S46" i="2"/>
  <c r="M379" i="2"/>
  <c r="W379" i="2" s="1"/>
  <c r="J381" i="2"/>
  <c r="J349" i="2"/>
  <c r="J221" i="2"/>
  <c r="J189" i="2"/>
  <c r="J157" i="2"/>
  <c r="J125" i="2"/>
  <c r="J93" i="2"/>
  <c r="Q245" i="2"/>
  <c r="R29" i="2"/>
  <c r="R91" i="2"/>
  <c r="U8" i="2"/>
  <c r="U203" i="2"/>
  <c r="T123" i="2"/>
  <c r="U92" i="2"/>
  <c r="T45" i="2"/>
  <c r="K377" i="2"/>
  <c r="U378" i="2"/>
  <c r="U267" i="2"/>
  <c r="O318" i="2"/>
  <c r="O284" i="2"/>
  <c r="W250" i="2"/>
  <c r="J380" i="2"/>
  <c r="J348" i="2"/>
  <c r="J316" i="2"/>
  <c r="J284" i="2"/>
  <c r="J252" i="2"/>
  <c r="J220" i="2"/>
  <c r="J188" i="2"/>
  <c r="J156" i="2"/>
  <c r="J124" i="2"/>
  <c r="J92" i="2"/>
  <c r="J60" i="2"/>
  <c r="J28" i="2"/>
  <c r="P283" i="2"/>
  <c r="V250" i="2"/>
  <c r="J347" i="2"/>
  <c r="J219" i="2"/>
  <c r="J187" i="2"/>
  <c r="J155" i="2"/>
  <c r="J123" i="2"/>
  <c r="J91" i="2"/>
  <c r="J59" i="2"/>
  <c r="J27" i="2"/>
  <c r="R83" i="2"/>
  <c r="S8" i="2"/>
  <c r="S180" i="2"/>
  <c r="S92" i="2"/>
  <c r="S44" i="2"/>
  <c r="K376" i="2"/>
  <c r="T259" i="2"/>
  <c r="U284" i="2"/>
  <c r="R267" i="2"/>
  <c r="P381" i="2"/>
  <c r="P348" i="2"/>
  <c r="O283" i="2"/>
  <c r="N220" i="2"/>
  <c r="W247" i="2"/>
  <c r="J378" i="2"/>
  <c r="J250" i="2"/>
  <c r="J218" i="2"/>
  <c r="J186" i="2"/>
  <c r="J154" i="2"/>
  <c r="J122" i="2"/>
  <c r="J90" i="2"/>
  <c r="J58" i="2"/>
  <c r="J26" i="2"/>
  <c r="S267" i="2"/>
  <c r="U331" i="2"/>
  <c r="T284" i="2"/>
  <c r="Q267" i="2"/>
  <c r="O348" i="2"/>
  <c r="P282" i="2"/>
  <c r="N188" i="2"/>
  <c r="V247" i="2"/>
  <c r="J281" i="2"/>
  <c r="J249" i="2"/>
  <c r="J217" i="2"/>
  <c r="J185" i="2"/>
  <c r="J153" i="2"/>
  <c r="J121" i="2"/>
  <c r="J89" i="2"/>
  <c r="J57" i="2"/>
  <c r="J25" i="2"/>
  <c r="Q331" i="2"/>
  <c r="T44" i="2"/>
  <c r="U116" i="2"/>
  <c r="U43" i="2"/>
  <c r="R222" i="2"/>
  <c r="R156" i="2"/>
  <c r="T7" i="2"/>
  <c r="T179" i="2"/>
  <c r="T145" i="2"/>
  <c r="T116" i="2"/>
  <c r="S91" i="2"/>
  <c r="S62" i="2"/>
  <c r="K375" i="2"/>
  <c r="T254" i="2"/>
  <c r="Q377" i="2"/>
  <c r="R331" i="2"/>
  <c r="M267" i="2"/>
  <c r="N267" i="2" s="1"/>
  <c r="P380" i="2"/>
  <c r="P347" i="2"/>
  <c r="P309" i="2"/>
  <c r="O282" i="2"/>
  <c r="N124" i="2"/>
  <c r="W220" i="2"/>
  <c r="J344" i="2"/>
  <c r="J312" i="2"/>
  <c r="J280" i="2"/>
  <c r="J216" i="2"/>
  <c r="J184" i="2"/>
  <c r="J152" i="2"/>
  <c r="J120" i="2"/>
  <c r="J88" i="2"/>
  <c r="J56" i="2"/>
  <c r="J24" i="2"/>
  <c r="U7" i="2"/>
  <c r="R221" i="2"/>
  <c r="R149" i="2"/>
  <c r="U246" i="2"/>
  <c r="U225" i="2"/>
  <c r="U61" i="2"/>
  <c r="T40" i="2"/>
  <c r="S254" i="2"/>
  <c r="M331" i="2"/>
  <c r="N331" i="2" s="1"/>
  <c r="Q272" i="2"/>
  <c r="O380" i="2"/>
  <c r="O277" i="2"/>
  <c r="N92" i="2"/>
  <c r="W188" i="2"/>
  <c r="J247" i="2"/>
  <c r="J215" i="2"/>
  <c r="J183" i="2"/>
  <c r="J119" i="2"/>
  <c r="J87" i="2"/>
  <c r="J55" i="2"/>
  <c r="J23" i="2"/>
  <c r="T157" i="2"/>
  <c r="T92" i="2"/>
  <c r="W264" i="2"/>
  <c r="R220" i="2"/>
  <c r="R148" i="2"/>
  <c r="T246" i="2"/>
  <c r="U144" i="2"/>
  <c r="K374" i="2"/>
  <c r="R254" i="2"/>
  <c r="P379" i="2"/>
  <c r="P308" i="2"/>
  <c r="P274" i="2"/>
  <c r="N60" i="2"/>
  <c r="V188" i="2"/>
  <c r="J246" i="2"/>
  <c r="J214" i="2"/>
  <c r="J182" i="2"/>
  <c r="J150" i="2"/>
  <c r="J118" i="2"/>
  <c r="J86" i="2"/>
  <c r="J54" i="2"/>
  <c r="J22" i="2"/>
  <c r="T144" i="2"/>
  <c r="O274" i="2"/>
  <c r="W124" i="2"/>
  <c r="J373" i="2"/>
  <c r="J245" i="2"/>
  <c r="J213" i="2"/>
  <c r="J181" i="2"/>
  <c r="J149" i="2"/>
  <c r="J117" i="2"/>
  <c r="J85" i="2"/>
  <c r="J53" i="2"/>
  <c r="Q60" i="2"/>
  <c r="T245" i="2"/>
  <c r="S144" i="2"/>
  <c r="S84" i="2"/>
  <c r="U60" i="2"/>
  <c r="U38" i="2"/>
  <c r="K307" i="2"/>
  <c r="S375" i="2"/>
  <c r="P378" i="2"/>
  <c r="P338" i="2"/>
  <c r="P307" i="2"/>
  <c r="P272" i="2"/>
  <c r="V124" i="2"/>
  <c r="J372" i="2"/>
  <c r="J340" i="2"/>
  <c r="J308" i="2"/>
  <c r="J276" i="2"/>
  <c r="J244" i="2"/>
  <c r="J212" i="2"/>
  <c r="J180" i="2"/>
  <c r="J148" i="2"/>
  <c r="J116" i="2"/>
  <c r="J84" i="2"/>
  <c r="J52" i="2"/>
  <c r="J20" i="2"/>
  <c r="Q222" i="2"/>
  <c r="Q148" i="2"/>
  <c r="Q59" i="2"/>
  <c r="R144" i="2"/>
  <c r="U143" i="2"/>
  <c r="T60" i="2"/>
  <c r="R375" i="2"/>
  <c r="S281" i="2"/>
  <c r="O272" i="2"/>
  <c r="V376" i="2"/>
  <c r="W92" i="2"/>
  <c r="J243" i="2"/>
  <c r="J211" i="2"/>
  <c r="J179" i="2"/>
  <c r="J147" i="2"/>
  <c r="J115" i="2"/>
  <c r="J51" i="2"/>
  <c r="J19" i="2"/>
  <c r="J242" i="2"/>
  <c r="J210" i="2"/>
  <c r="J178" i="2"/>
  <c r="J146" i="2"/>
  <c r="J114" i="2"/>
  <c r="J82" i="2"/>
  <c r="J50" i="2"/>
  <c r="J18" i="2"/>
  <c r="Q220" i="2"/>
  <c r="Q46" i="2"/>
  <c r="R59" i="2"/>
  <c r="T221" i="2"/>
  <c r="U168" i="2"/>
  <c r="U59" i="2"/>
  <c r="K305" i="2"/>
  <c r="O271" i="2"/>
  <c r="V60" i="2"/>
  <c r="J369" i="2"/>
  <c r="J337" i="2"/>
  <c r="J241" i="2"/>
  <c r="J209" i="2"/>
  <c r="J177" i="2"/>
  <c r="J145" i="2"/>
  <c r="J113" i="2"/>
  <c r="J81" i="2"/>
  <c r="J49" i="2"/>
  <c r="J17" i="2"/>
  <c r="J304" i="2"/>
  <c r="J208" i="2"/>
  <c r="J176" i="2"/>
  <c r="J144" i="2"/>
  <c r="J112" i="2"/>
  <c r="J80" i="2"/>
  <c r="J48" i="2"/>
  <c r="J16" i="2"/>
  <c r="T140" i="2"/>
  <c r="U111" i="2"/>
  <c r="T59" i="2"/>
  <c r="S374" i="2"/>
  <c r="S315" i="2"/>
  <c r="V363" i="2"/>
  <c r="U220" i="2"/>
  <c r="T111" i="2"/>
  <c r="R374" i="2"/>
  <c r="P368" i="2"/>
  <c r="O335" i="2"/>
  <c r="W348" i="2"/>
  <c r="J303" i="2"/>
  <c r="J271" i="2"/>
  <c r="J239" i="2"/>
  <c r="J207" i="2"/>
  <c r="J143" i="2"/>
  <c r="J111" i="2"/>
  <c r="J79" i="2"/>
  <c r="J47" i="2"/>
  <c r="J15" i="2"/>
  <c r="V348" i="2"/>
  <c r="J366" i="2"/>
  <c r="J334" i="2"/>
  <c r="J302" i="2"/>
  <c r="J270" i="2"/>
  <c r="J238" i="2"/>
  <c r="J206" i="2"/>
  <c r="J174" i="2"/>
  <c r="J142" i="2"/>
  <c r="J110" i="2"/>
  <c r="J78" i="2"/>
  <c r="J46" i="2"/>
  <c r="J14" i="2"/>
  <c r="J365" i="2"/>
  <c r="J333" i="2"/>
  <c r="J301" i="2"/>
  <c r="J269" i="2"/>
  <c r="J237" i="2"/>
  <c r="J205" i="2"/>
  <c r="J173" i="2"/>
  <c r="J141" i="2"/>
  <c r="J109" i="2"/>
  <c r="J77" i="2"/>
  <c r="J45" i="2"/>
  <c r="J13" i="2"/>
  <c r="U298" i="2"/>
  <c r="O362" i="2"/>
  <c r="P362" i="2"/>
  <c r="T362" i="2"/>
  <c r="M249" i="2"/>
  <c r="N249" i="2" s="1"/>
  <c r="U301" i="2"/>
  <c r="P361" i="2"/>
  <c r="O361" i="2"/>
  <c r="M361" i="2"/>
  <c r="V361" i="2" s="1"/>
  <c r="Q361" i="2"/>
  <c r="S361" i="2"/>
  <c r="P329" i="2"/>
  <c r="O329" i="2"/>
  <c r="M297" i="2"/>
  <c r="N297" i="2" s="1"/>
  <c r="P297" i="2"/>
  <c r="V297" i="2"/>
  <c r="M265" i="2"/>
  <c r="V265" i="2" s="1"/>
  <c r="R265" i="2"/>
  <c r="T265" i="2"/>
  <c r="P265" i="2"/>
  <c r="O265" i="2"/>
  <c r="M266" i="2"/>
  <c r="V266" i="2" s="1"/>
  <c r="T266" i="2"/>
  <c r="P266" i="2"/>
  <c r="R266" i="2"/>
  <c r="P328" i="2"/>
  <c r="O328" i="2"/>
  <c r="R325" i="2"/>
  <c r="R293" i="2"/>
  <c r="O293" i="2"/>
  <c r="P293" i="2"/>
  <c r="M218" i="2"/>
  <c r="W218" i="2" s="1"/>
  <c r="V218" i="2"/>
  <c r="R218" i="2"/>
  <c r="Q218" i="2"/>
  <c r="T218" i="2"/>
  <c r="U218" i="2"/>
  <c r="Q186" i="2"/>
  <c r="R186" i="2"/>
  <c r="M154" i="2"/>
  <c r="W154" i="2" s="1"/>
  <c r="R154" i="2"/>
  <c r="N154" i="2"/>
  <c r="M121" i="2"/>
  <c r="N121" i="2" s="1"/>
  <c r="S121" i="2"/>
  <c r="U121" i="2"/>
  <c r="T121" i="2"/>
  <c r="R121" i="2"/>
  <c r="M89" i="2"/>
  <c r="W89" i="2" s="1"/>
  <c r="S89" i="2"/>
  <c r="Q89" i="2"/>
  <c r="T89" i="2"/>
  <c r="M57" i="2"/>
  <c r="N57" i="2" s="1"/>
  <c r="S57" i="2"/>
  <c r="T57" i="2"/>
  <c r="U57" i="2"/>
  <c r="M25" i="2"/>
  <c r="W25" i="2" s="1"/>
  <c r="T25" i="2"/>
  <c r="R25" i="2"/>
  <c r="Q121" i="2"/>
  <c r="Q57" i="2"/>
  <c r="U25" i="2"/>
  <c r="U186" i="2"/>
  <c r="U142" i="2"/>
  <c r="W248" i="2"/>
  <c r="V248" i="2"/>
  <c r="U265" i="2"/>
  <c r="O326" i="2"/>
  <c r="P326" i="2"/>
  <c r="T187" i="2"/>
  <c r="U187" i="2"/>
  <c r="Q187" i="2"/>
  <c r="M58" i="2"/>
  <c r="W58" i="2" s="1"/>
  <c r="Q58" i="2"/>
  <c r="M262" i="2"/>
  <c r="V262" i="2" s="1"/>
  <c r="Q262" i="2"/>
  <c r="R262" i="2"/>
  <c r="T262" i="2"/>
  <c r="S262" i="2"/>
  <c r="M357" i="2"/>
  <c r="N357" i="2" s="1"/>
  <c r="W357" i="2"/>
  <c r="O357" i="2"/>
  <c r="M217" i="2"/>
  <c r="W217" i="2" s="1"/>
  <c r="S217" i="2"/>
  <c r="Q217" i="2"/>
  <c r="N217" i="2"/>
  <c r="M185" i="2"/>
  <c r="V185" i="2" s="1"/>
  <c r="S185" i="2"/>
  <c r="T185" i="2"/>
  <c r="U185" i="2"/>
  <c r="M153" i="2"/>
  <c r="V153" i="2" s="1"/>
  <c r="S153" i="2"/>
  <c r="R153" i="2"/>
  <c r="M120" i="2"/>
  <c r="N120" i="2" s="1"/>
  <c r="T120" i="2"/>
  <c r="S120" i="2"/>
  <c r="U120" i="2"/>
  <c r="R120" i="2"/>
  <c r="M88" i="2"/>
  <c r="N88" i="2" s="1"/>
  <c r="T88" i="2"/>
  <c r="R88" i="2"/>
  <c r="Q88" i="2"/>
  <c r="M56" i="2"/>
  <c r="N56" i="2" s="1"/>
  <c r="T56" i="2"/>
  <c r="S24" i="2"/>
  <c r="U24" i="2"/>
  <c r="R24" i="2"/>
  <c r="T24" i="2"/>
  <c r="Q120" i="2"/>
  <c r="Q56" i="2"/>
  <c r="S25" i="2"/>
  <c r="S142" i="2"/>
  <c r="S265" i="2"/>
  <c r="M330" i="2"/>
  <c r="W330" i="2" s="1"/>
  <c r="Q330" i="2"/>
  <c r="O330" i="2"/>
  <c r="R330" i="2"/>
  <c r="T330" i="2"/>
  <c r="U330" i="2"/>
  <c r="S266" i="2"/>
  <c r="M122" i="2"/>
  <c r="N122" i="2" s="1"/>
  <c r="R122" i="2"/>
  <c r="S122" i="2"/>
  <c r="T122" i="2"/>
  <c r="S246" i="2"/>
  <c r="O358" i="2"/>
  <c r="P358" i="2"/>
  <c r="M294" i="2"/>
  <c r="W294" i="2" s="1"/>
  <c r="O294" i="2"/>
  <c r="P294" i="2"/>
  <c r="M219" i="2"/>
  <c r="N219" i="2" s="1"/>
  <c r="V219" i="2"/>
  <c r="T219" i="2"/>
  <c r="U219" i="2"/>
  <c r="Q219" i="2"/>
  <c r="S219" i="2"/>
  <c r="M155" i="2"/>
  <c r="N155" i="2" s="1"/>
  <c r="R155" i="2"/>
  <c r="S155" i="2"/>
  <c r="T155" i="2"/>
  <c r="U155" i="2"/>
  <c r="M90" i="2"/>
  <c r="W90" i="2" s="1"/>
  <c r="S90" i="2"/>
  <c r="T90" i="2"/>
  <c r="U90" i="2"/>
  <c r="R26" i="2"/>
  <c r="Q122" i="2"/>
  <c r="S187" i="2"/>
  <c r="U156" i="2"/>
  <c r="M216" i="2"/>
  <c r="W216" i="2" s="1"/>
  <c r="T216" i="2"/>
  <c r="Q216" i="2"/>
  <c r="M184" i="2"/>
  <c r="W184" i="2" s="1"/>
  <c r="T184" i="2"/>
  <c r="Q184" i="2"/>
  <c r="R184" i="2"/>
  <c r="S184" i="2"/>
  <c r="U184" i="2"/>
  <c r="M152" i="2"/>
  <c r="N152" i="2" s="1"/>
  <c r="T152" i="2"/>
  <c r="R152" i="2"/>
  <c r="V152" i="2"/>
  <c r="M119" i="2"/>
  <c r="V119" i="2" s="1"/>
  <c r="T119" i="2"/>
  <c r="U119" i="2"/>
  <c r="S119" i="2"/>
  <c r="M87" i="2"/>
  <c r="V87" i="2" s="1"/>
  <c r="T87" i="2"/>
  <c r="U87" i="2"/>
  <c r="R87" i="2"/>
  <c r="Q87" i="2"/>
  <c r="M55" i="2"/>
  <c r="N55" i="2" s="1"/>
  <c r="T55" i="2"/>
  <c r="U55" i="2"/>
  <c r="U23" i="2"/>
  <c r="R23" i="2"/>
  <c r="Q26" i="2"/>
  <c r="Q119" i="2"/>
  <c r="Q55" i="2"/>
  <c r="T23" i="2"/>
  <c r="Q265" i="2"/>
  <c r="M127" i="2"/>
  <c r="V127" i="2" s="1"/>
  <c r="S127" i="2"/>
  <c r="Q127" i="2"/>
  <c r="R127" i="2"/>
  <c r="M215" i="2"/>
  <c r="W215" i="2" s="1"/>
  <c r="T215" i="2"/>
  <c r="U215" i="2"/>
  <c r="S215" i="2"/>
  <c r="M183" i="2"/>
  <c r="W183" i="2" s="1"/>
  <c r="T183" i="2"/>
  <c r="Q183" i="2"/>
  <c r="R183" i="2"/>
  <c r="M151" i="2"/>
  <c r="N151" i="2" s="1"/>
  <c r="T151" i="2"/>
  <c r="U151" i="2"/>
  <c r="S151" i="2"/>
  <c r="R151" i="2"/>
  <c r="M118" i="2"/>
  <c r="V118" i="2" s="1"/>
  <c r="T118" i="2"/>
  <c r="U118" i="2"/>
  <c r="S118" i="2"/>
  <c r="M86" i="2"/>
  <c r="W86" i="2" s="1"/>
  <c r="R86" i="2"/>
  <c r="Q86" i="2"/>
  <c r="S86" i="2"/>
  <c r="M54" i="2"/>
  <c r="W54" i="2" s="1"/>
  <c r="S54" i="2"/>
  <c r="R54" i="2"/>
  <c r="M22" i="2"/>
  <c r="N22" i="2" s="1"/>
  <c r="T22" i="2"/>
  <c r="R22" i="2"/>
  <c r="Q22" i="2"/>
  <c r="Q25" i="2"/>
  <c r="Q118" i="2"/>
  <c r="Q54" i="2"/>
  <c r="S23" i="2"/>
  <c r="S183" i="2"/>
  <c r="N254" i="2"/>
  <c r="M182" i="2"/>
  <c r="N182" i="2" s="1"/>
  <c r="S182" i="2"/>
  <c r="R182" i="2"/>
  <c r="Q182" i="2"/>
  <c r="M150" i="2"/>
  <c r="W150" i="2" s="1"/>
  <c r="T150" i="2"/>
  <c r="U150" i="2"/>
  <c r="R150" i="2"/>
  <c r="T117" i="2"/>
  <c r="U117" i="2"/>
  <c r="Q117" i="2"/>
  <c r="T85" i="2"/>
  <c r="S85" i="2"/>
  <c r="Q85" i="2"/>
  <c r="S53" i="2"/>
  <c r="T53" i="2"/>
  <c r="U53" i="2"/>
  <c r="R53" i="2"/>
  <c r="M21" i="2"/>
  <c r="W21" i="2" s="1"/>
  <c r="R21" i="2"/>
  <c r="Q21" i="2"/>
  <c r="T21" i="2"/>
  <c r="Q53" i="2"/>
  <c r="U182" i="2"/>
  <c r="T182" i="2"/>
  <c r="U21" i="2"/>
  <c r="S88" i="2"/>
  <c r="M261" i="2"/>
  <c r="V261" i="2" s="1"/>
  <c r="U261" i="2"/>
  <c r="Q261" i="2"/>
  <c r="R261" i="2"/>
  <c r="S21" i="2"/>
  <c r="S87" i="2"/>
  <c r="U362" i="2"/>
  <c r="N248" i="2"/>
  <c r="R219" i="2"/>
  <c r="Q362" i="2"/>
  <c r="U85" i="2"/>
  <c r="M362" i="2"/>
  <c r="W362" i="2" s="1"/>
  <c r="U361" i="2"/>
  <c r="V299" i="2"/>
  <c r="W299" i="2"/>
  <c r="N299" i="2"/>
  <c r="M277" i="2"/>
  <c r="W277" i="2" s="1"/>
  <c r="R277" i="2"/>
  <c r="S277" i="2"/>
  <c r="Q277" i="2"/>
  <c r="T277" i="2"/>
  <c r="T206" i="2"/>
  <c r="N206" i="2"/>
  <c r="V206" i="2"/>
  <c r="S206" i="2"/>
  <c r="U206" i="2"/>
  <c r="W206" i="2"/>
  <c r="R206" i="2"/>
  <c r="Q206" i="2"/>
  <c r="S45" i="2"/>
  <c r="R45" i="2"/>
  <c r="S141" i="2"/>
  <c r="U141" i="2"/>
  <c r="Q141" i="2"/>
  <c r="T141" i="2"/>
  <c r="T375" i="2"/>
  <c r="P375" i="2"/>
  <c r="O375" i="2"/>
  <c r="W375" i="2"/>
  <c r="N375" i="2"/>
  <c r="R107" i="2"/>
  <c r="Q107" i="2"/>
  <c r="T107" i="2"/>
  <c r="Q310" i="2"/>
  <c r="O310" i="2"/>
  <c r="P310" i="2"/>
  <c r="M310" i="2"/>
  <c r="V310" i="2" s="1"/>
  <c r="R235" i="2"/>
  <c r="T235" i="2"/>
  <c r="U235" i="2"/>
  <c r="S235" i="2"/>
  <c r="R203" i="2"/>
  <c r="R74" i="2"/>
  <c r="M74" i="2"/>
  <c r="S74" i="2" s="1"/>
  <c r="T74" i="2"/>
  <c r="U74" i="2"/>
  <c r="T10" i="2"/>
  <c r="M10" i="2"/>
  <c r="N10" i="2" s="1"/>
  <c r="R13" i="2"/>
  <c r="U216" i="2"/>
  <c r="U153" i="2"/>
  <c r="U127" i="2"/>
  <c r="W373" i="2"/>
  <c r="V373" i="2"/>
  <c r="O373" i="2"/>
  <c r="P373" i="2"/>
  <c r="N373" i="2"/>
  <c r="P341" i="2"/>
  <c r="R234" i="2"/>
  <c r="S234" i="2"/>
  <c r="T234" i="2"/>
  <c r="U234" i="2"/>
  <c r="M202" i="2"/>
  <c r="R202" i="2"/>
  <c r="S202" i="2"/>
  <c r="M170" i="2"/>
  <c r="S170" i="2"/>
  <c r="T170" i="2"/>
  <c r="Q170" i="2"/>
  <c r="S138" i="2"/>
  <c r="T138" i="2"/>
  <c r="U138" i="2"/>
  <c r="Q138" i="2"/>
  <c r="R105" i="2"/>
  <c r="S105" i="2"/>
  <c r="T105" i="2"/>
  <c r="U105" i="2"/>
  <c r="Q105" i="2"/>
  <c r="R73" i="2"/>
  <c r="S41" i="2"/>
  <c r="T41" i="2"/>
  <c r="U41" i="2"/>
  <c r="M41" i="2"/>
  <c r="N41" i="2" s="1"/>
  <c r="Q41" i="2"/>
  <c r="M9" i="2"/>
  <c r="N9" i="2" s="1"/>
  <c r="S9" i="2"/>
  <c r="T9" i="2"/>
  <c r="U9" i="2"/>
  <c r="Q155" i="2"/>
  <c r="R12" i="2"/>
  <c r="S216" i="2"/>
  <c r="T153" i="2"/>
  <c r="T127" i="2"/>
  <c r="O372" i="2"/>
  <c r="P372" i="2"/>
  <c r="P340" i="2"/>
  <c r="M276" i="2"/>
  <c r="W276" i="2" s="1"/>
  <c r="Q276" i="2"/>
  <c r="O276" i="2"/>
  <c r="P276" i="2"/>
  <c r="N346" i="2"/>
  <c r="Q298" i="2"/>
  <c r="S298" i="2"/>
  <c r="O298" i="2"/>
  <c r="R298" i="2"/>
  <c r="P298" i="2"/>
  <c r="M298" i="2"/>
  <c r="W298" i="2" s="1"/>
  <c r="P360" i="2"/>
  <c r="O360" i="2"/>
  <c r="M246" i="2"/>
  <c r="V246" i="2" s="1"/>
  <c r="R246" i="2"/>
  <c r="S362" i="2"/>
  <c r="R90" i="2"/>
  <c r="M13" i="2"/>
  <c r="W13" i="2" s="1"/>
  <c r="S13" i="2"/>
  <c r="T13" i="2"/>
  <c r="Q13" i="2"/>
  <c r="U76" i="2"/>
  <c r="S76" i="2"/>
  <c r="T76" i="2"/>
  <c r="R76" i="2"/>
  <c r="M76" i="2"/>
  <c r="V76" i="2" s="1"/>
  <c r="T154" i="2"/>
  <c r="V319" i="2"/>
  <c r="T42" i="2"/>
  <c r="U42" i="2"/>
  <c r="R233" i="2"/>
  <c r="T233" i="2"/>
  <c r="U233" i="2"/>
  <c r="M233" i="2"/>
  <c r="W233" i="2" s="1"/>
  <c r="N233" i="2"/>
  <c r="Q233" i="2"/>
  <c r="S233" i="2"/>
  <c r="R201" i="2"/>
  <c r="T201" i="2"/>
  <c r="U201" i="2"/>
  <c r="M169" i="2"/>
  <c r="V169" i="2" s="1"/>
  <c r="R169" i="2"/>
  <c r="R137" i="2"/>
  <c r="S137" i="2"/>
  <c r="T137" i="2"/>
  <c r="U137" i="2"/>
  <c r="M104" i="2"/>
  <c r="W104" i="2" s="1"/>
  <c r="U104" i="2"/>
  <c r="Q104" i="2"/>
  <c r="R104" i="2"/>
  <c r="U72" i="2"/>
  <c r="R72" i="2"/>
  <c r="S72" i="2"/>
  <c r="Q40" i="2"/>
  <c r="U40" i="2"/>
  <c r="Q154" i="2"/>
  <c r="R141" i="2"/>
  <c r="U214" i="2"/>
  <c r="U152" i="2"/>
  <c r="R251" i="2"/>
  <c r="M251" i="2"/>
  <c r="N251" i="2" s="1"/>
  <c r="Q251" i="2"/>
  <c r="N153" i="2"/>
  <c r="S237" i="2"/>
  <c r="U237" i="2"/>
  <c r="R237" i="2"/>
  <c r="T237" i="2"/>
  <c r="Q237" i="2"/>
  <c r="P296" i="2"/>
  <c r="O296" i="2"/>
  <c r="R85" i="2"/>
  <c r="T238" i="2"/>
  <c r="R238" i="2"/>
  <c r="S238" i="2"/>
  <c r="U238" i="2"/>
  <c r="M77" i="2"/>
  <c r="N77" i="2" s="1"/>
  <c r="S77" i="2"/>
  <c r="U77" i="2"/>
  <c r="T77" i="2"/>
  <c r="Q77" i="2"/>
  <c r="R77" i="2"/>
  <c r="T361" i="2"/>
  <c r="S205" i="2"/>
  <c r="U205" i="2"/>
  <c r="R205" i="2"/>
  <c r="Q205" i="2"/>
  <c r="M12" i="2"/>
  <c r="N12" i="2" s="1"/>
  <c r="W12" i="2"/>
  <c r="Q12" i="2"/>
  <c r="U217" i="2"/>
  <c r="P311" i="2"/>
  <c r="R311" i="2"/>
  <c r="T311" i="2"/>
  <c r="U236" i="2"/>
  <c r="S236" i="2"/>
  <c r="R236" i="2"/>
  <c r="T236" i="2"/>
  <c r="M172" i="2"/>
  <c r="W172" i="2" s="1"/>
  <c r="U172" i="2"/>
  <c r="S172" i="2"/>
  <c r="T172" i="2"/>
  <c r="Q172" i="2"/>
  <c r="U11" i="2"/>
  <c r="Q11" i="2"/>
  <c r="S278" i="2"/>
  <c r="O278" i="2"/>
  <c r="P278" i="2"/>
  <c r="M278" i="2"/>
  <c r="R278" i="2" s="1"/>
  <c r="M171" i="2"/>
  <c r="N171" i="2" s="1"/>
  <c r="R171" i="2"/>
  <c r="U171" i="2"/>
  <c r="Q171" i="2"/>
  <c r="M200" i="2"/>
  <c r="W200" i="2" s="1"/>
  <c r="S200" i="2"/>
  <c r="T200" i="2"/>
  <c r="R200" i="2"/>
  <c r="Q200" i="2"/>
  <c r="M103" i="2"/>
  <c r="N103" i="2" s="1"/>
  <c r="R103" i="2"/>
  <c r="S103" i="2"/>
  <c r="Q103" i="2"/>
  <c r="V7" i="2"/>
  <c r="R7" i="2"/>
  <c r="W7" i="2"/>
  <c r="S7" i="2"/>
  <c r="T12" i="2"/>
  <c r="T214" i="2"/>
  <c r="T171" i="2"/>
  <c r="S152" i="2"/>
  <c r="T103" i="2"/>
  <c r="M231" i="2"/>
  <c r="W231" i="2" s="1"/>
  <c r="R231" i="2"/>
  <c r="T231" i="2"/>
  <c r="Q231" i="2"/>
  <c r="R199" i="2"/>
  <c r="T199" i="2"/>
  <c r="U199" i="2"/>
  <c r="S199" i="2"/>
  <c r="M167" i="2"/>
  <c r="V167" i="2" s="1"/>
  <c r="R167" i="2"/>
  <c r="T167" i="2"/>
  <c r="U167" i="2"/>
  <c r="R135" i="2"/>
  <c r="T135" i="2"/>
  <c r="S135" i="2"/>
  <c r="U135" i="2"/>
  <c r="R102" i="2"/>
  <c r="S102" i="2"/>
  <c r="T102" i="2"/>
  <c r="U102" i="2"/>
  <c r="Q102" i="2"/>
  <c r="Q152" i="2"/>
  <c r="R9" i="2"/>
  <c r="R138" i="2"/>
  <c r="S12" i="2"/>
  <c r="S171" i="2"/>
  <c r="U58" i="2"/>
  <c r="U369" i="2"/>
  <c r="M337" i="2"/>
  <c r="W337" i="2" s="1"/>
  <c r="O337" i="2"/>
  <c r="P337" i="2"/>
  <c r="V305" i="2"/>
  <c r="O305" i="2"/>
  <c r="P305" i="2"/>
  <c r="R273" i="2"/>
  <c r="O273" i="2"/>
  <c r="P273" i="2"/>
  <c r="S273" i="2"/>
  <c r="M273" i="2"/>
  <c r="P330" i="2"/>
  <c r="T142" i="2"/>
  <c r="M142" i="2"/>
  <c r="N142" i="2" s="1"/>
  <c r="Q142" i="2"/>
  <c r="S173" i="2"/>
  <c r="U173" i="2"/>
  <c r="T173" i="2"/>
  <c r="Q173" i="2"/>
  <c r="U108" i="2"/>
  <c r="R108" i="2"/>
  <c r="R361" i="2"/>
  <c r="P343" i="2"/>
  <c r="O343" i="2"/>
  <c r="U140" i="2"/>
  <c r="Q140" i="2"/>
  <c r="S140" i="2"/>
  <c r="R43" i="2"/>
  <c r="S43" i="2"/>
  <c r="T43" i="2"/>
  <c r="T217" i="2"/>
  <c r="S107" i="2"/>
  <c r="M342" i="2"/>
  <c r="W342" i="2" s="1"/>
  <c r="O342" i="2"/>
  <c r="T342" i="2"/>
  <c r="P342" i="2"/>
  <c r="U342" i="2"/>
  <c r="Q342" i="2"/>
  <c r="S342" i="2"/>
  <c r="R342" i="2"/>
  <c r="T106" i="2"/>
  <c r="Q106" i="2"/>
  <c r="S106" i="2"/>
  <c r="U106" i="2"/>
  <c r="R232" i="2"/>
  <c r="T136" i="2"/>
  <c r="U136" i="2"/>
  <c r="R136" i="2"/>
  <c r="Q136" i="2"/>
  <c r="S39" i="2"/>
  <c r="Q215" i="2"/>
  <c r="R10" i="2"/>
  <c r="R230" i="2"/>
  <c r="U230" i="2"/>
  <c r="R198" i="2"/>
  <c r="R166" i="2"/>
  <c r="R134" i="2"/>
  <c r="S134" i="2"/>
  <c r="T134" i="2"/>
  <c r="U134" i="2"/>
  <c r="Q134" i="2"/>
  <c r="Q101" i="2"/>
  <c r="S101" i="2"/>
  <c r="U101" i="2"/>
  <c r="R101" i="2"/>
  <c r="R69" i="2"/>
  <c r="Q69" i="2"/>
  <c r="U69" i="2"/>
  <c r="Q37" i="2"/>
  <c r="S37" i="2"/>
  <c r="R37" i="2"/>
  <c r="W5" i="2"/>
  <c r="N5" i="2"/>
  <c r="V5" i="2"/>
  <c r="R5" i="2"/>
  <c r="S5" i="2"/>
  <c r="T5" i="2"/>
  <c r="U5" i="2"/>
  <c r="Q151" i="2"/>
  <c r="R8" i="2"/>
  <c r="T11" i="2"/>
  <c r="U232" i="2"/>
  <c r="U170" i="2"/>
  <c r="T58" i="2"/>
  <c r="U37" i="2"/>
  <c r="T372" i="2"/>
  <c r="M214" i="2"/>
  <c r="W214" i="2" s="1"/>
  <c r="S214" i="2"/>
  <c r="R214" i="2"/>
  <c r="T174" i="2"/>
  <c r="U174" i="2"/>
  <c r="S174" i="2"/>
  <c r="Q174" i="2"/>
  <c r="M109" i="2"/>
  <c r="W109" i="2" s="1"/>
  <c r="S109" i="2"/>
  <c r="U109" i="2"/>
  <c r="T109" i="2"/>
  <c r="R109" i="2"/>
  <c r="U44" i="2"/>
  <c r="R44" i="2"/>
  <c r="P279" i="2"/>
  <c r="U279" i="2"/>
  <c r="T279" i="2"/>
  <c r="T204" i="2"/>
  <c r="R204" i="2"/>
  <c r="R75" i="2"/>
  <c r="S75" i="2"/>
  <c r="T75" i="2"/>
  <c r="U75" i="2"/>
  <c r="M75" i="2"/>
  <c r="V75" i="2" s="1"/>
  <c r="S154" i="2"/>
  <c r="T374" i="2"/>
  <c r="O374" i="2"/>
  <c r="P374" i="2"/>
  <c r="R139" i="2"/>
  <c r="S139" i="2"/>
  <c r="Q139" i="2"/>
  <c r="T139" i="2"/>
  <c r="U139" i="2"/>
  <c r="S168" i="2"/>
  <c r="R71" i="2"/>
  <c r="Q153" i="2"/>
  <c r="T2" i="2"/>
  <c r="U2" i="2"/>
  <c r="V2" i="2"/>
  <c r="W2" i="2"/>
  <c r="N2" i="2"/>
  <c r="Q2" i="2"/>
  <c r="S2" i="2"/>
  <c r="R2" i="2"/>
  <c r="Q150" i="2"/>
  <c r="S11" i="2"/>
  <c r="T232" i="2"/>
  <c r="U169" i="2"/>
  <c r="S58" i="2"/>
  <c r="T37" i="2"/>
  <c r="P325" i="2"/>
  <c r="N257" i="2"/>
  <c r="V257" i="2"/>
  <c r="W257" i="2"/>
  <c r="Q257" i="2"/>
  <c r="V367" i="2"/>
  <c r="U253" i="2"/>
  <c r="R100" i="2"/>
  <c r="Q70" i="2"/>
  <c r="U70" i="2"/>
  <c r="Q38" i="2"/>
  <c r="W6" i="2"/>
  <c r="V6" i="2"/>
  <c r="R6" i="2"/>
  <c r="N6" i="2"/>
  <c r="U6" i="2"/>
  <c r="S6" i="2"/>
  <c r="T6" i="2"/>
  <c r="T228" i="2"/>
  <c r="R197" i="2"/>
  <c r="R68" i="2"/>
  <c r="Q68" i="2"/>
  <c r="S164" i="2"/>
  <c r="T164" i="2"/>
  <c r="U164" i="2"/>
  <c r="U68" i="2"/>
  <c r="O349" i="2"/>
  <c r="P349" i="2"/>
  <c r="M226" i="2"/>
  <c r="W226" i="2" s="1"/>
  <c r="S226" i="2"/>
  <c r="T226" i="2"/>
  <c r="N226" i="2"/>
  <c r="S194" i="2"/>
  <c r="T194" i="2"/>
  <c r="R194" i="2"/>
  <c r="U194" i="2"/>
  <c r="S162" i="2"/>
  <c r="T162" i="2"/>
  <c r="U162" i="2"/>
  <c r="Q162" i="2"/>
  <c r="S130" i="2"/>
  <c r="T130" i="2"/>
  <c r="M97" i="2"/>
  <c r="W97" i="2" s="1"/>
  <c r="N97" i="2"/>
  <c r="M65" i="2"/>
  <c r="V65" i="2" s="1"/>
  <c r="N65" i="2"/>
  <c r="S65" i="2"/>
  <c r="T65" i="2"/>
  <c r="U65" i="2"/>
  <c r="Q65" i="2"/>
  <c r="M33" i="2"/>
  <c r="N33" i="2" s="1"/>
  <c r="S33" i="2"/>
  <c r="T33" i="2"/>
  <c r="U33" i="2"/>
  <c r="Q33" i="2"/>
  <c r="Q228" i="2"/>
  <c r="Q130" i="2"/>
  <c r="S100" i="2"/>
  <c r="S68" i="2"/>
  <c r="T31" i="2"/>
  <c r="S377" i="2"/>
  <c r="S347" i="2"/>
  <c r="T133" i="2"/>
  <c r="U133" i="2"/>
  <c r="R133" i="2"/>
  <c r="R196" i="2"/>
  <c r="M99" i="2"/>
  <c r="V99" i="2" s="1"/>
  <c r="S99" i="2"/>
  <c r="U99" i="2"/>
  <c r="Q99" i="2"/>
  <c r="M381" i="2"/>
  <c r="V381" i="2" s="1"/>
  <c r="U381" i="2"/>
  <c r="N381" i="2"/>
  <c r="M225" i="2"/>
  <c r="N225" i="2" s="1"/>
  <c r="R193" i="2"/>
  <c r="M161" i="2"/>
  <c r="N161" i="2" s="1"/>
  <c r="R161" i="2"/>
  <c r="S161" i="2"/>
  <c r="T161" i="2"/>
  <c r="U161" i="2"/>
  <c r="M129" i="2"/>
  <c r="W129" i="2" s="1"/>
  <c r="M96" i="2"/>
  <c r="W96" i="2" s="1"/>
  <c r="U96" i="2"/>
  <c r="R64" i="2"/>
  <c r="Q64" i="2"/>
  <c r="U32" i="2"/>
  <c r="Q32" i="2"/>
  <c r="Q226" i="2"/>
  <c r="Q129" i="2"/>
  <c r="S225" i="2"/>
  <c r="T99" i="2"/>
  <c r="Q379" i="2"/>
  <c r="R347" i="2"/>
  <c r="M315" i="2"/>
  <c r="V315" i="2" s="1"/>
  <c r="Q315" i="2"/>
  <c r="W315" i="2"/>
  <c r="O315" i="2"/>
  <c r="P315" i="2"/>
  <c r="T315" i="2"/>
  <c r="U315" i="2"/>
  <c r="M283" i="2"/>
  <c r="N283" i="2" s="1"/>
  <c r="U283" i="2"/>
  <c r="S229" i="2"/>
  <c r="Q36" i="2"/>
  <c r="U36" i="2"/>
  <c r="R36" i="2"/>
  <c r="S36" i="2"/>
  <c r="S35" i="2"/>
  <c r="U35" i="2"/>
  <c r="T35" i="2"/>
  <c r="Q35" i="2"/>
  <c r="T68" i="2"/>
  <c r="M224" i="2"/>
  <c r="V224" i="2" s="1"/>
  <c r="S224" i="2"/>
  <c r="T224" i="2"/>
  <c r="R192" i="2"/>
  <c r="T192" i="2"/>
  <c r="S192" i="2"/>
  <c r="U192" i="2"/>
  <c r="M160" i="2"/>
  <c r="W160" i="2" s="1"/>
  <c r="R160" i="2"/>
  <c r="U160" i="2"/>
  <c r="S128" i="2"/>
  <c r="M95" i="2"/>
  <c r="N95" i="2" s="1"/>
  <c r="M63" i="2"/>
  <c r="N63" i="2" s="1"/>
  <c r="R63" i="2"/>
  <c r="Q63" i="2"/>
  <c r="S63" i="2"/>
  <c r="T63" i="2"/>
  <c r="Q31" i="2"/>
  <c r="Q225" i="2"/>
  <c r="R226" i="2"/>
  <c r="U224" i="2"/>
  <c r="U97" i="2"/>
  <c r="M263" i="2"/>
  <c r="W263" i="2" s="1"/>
  <c r="Q263" i="2"/>
  <c r="R263" i="2"/>
  <c r="S263" i="2"/>
  <c r="T263" i="2"/>
  <c r="W378" i="2"/>
  <c r="R378" i="2"/>
  <c r="M378" i="2"/>
  <c r="N378" i="2" s="1"/>
  <c r="R346" i="2"/>
  <c r="V346" i="2"/>
  <c r="W346" i="2"/>
  <c r="P346" i="2"/>
  <c r="M314" i="2"/>
  <c r="N314" i="2" s="1"/>
  <c r="Q314" i="2"/>
  <c r="R314" i="2"/>
  <c r="T314" i="2"/>
  <c r="O314" i="2"/>
  <c r="P314" i="2"/>
  <c r="V314" i="2"/>
  <c r="W314" i="2"/>
  <c r="M282" i="2"/>
  <c r="S282" i="2" s="1"/>
  <c r="S165" i="2"/>
  <c r="T165" i="2"/>
  <c r="S67" i="2"/>
  <c r="U67" i="2"/>
  <c r="Q67" i="2"/>
  <c r="R67" i="2"/>
  <c r="Q133" i="2"/>
  <c r="U317" i="2"/>
  <c r="P317" i="2"/>
  <c r="O317" i="2"/>
  <c r="W4" i="2"/>
  <c r="S4" i="2"/>
  <c r="V4" i="2"/>
  <c r="R4" i="2"/>
  <c r="T4" i="2"/>
  <c r="U4" i="2"/>
  <c r="Q224" i="2"/>
  <c r="R225" i="2"/>
  <c r="T97" i="2"/>
  <c r="T64" i="2"/>
  <c r="U377" i="2"/>
  <c r="P377" i="2"/>
  <c r="M377" i="2"/>
  <c r="V377" i="2" s="1"/>
  <c r="R377" i="2"/>
  <c r="T377" i="2"/>
  <c r="S345" i="2"/>
  <c r="P345" i="2"/>
  <c r="O345" i="2"/>
  <c r="R313" i="2"/>
  <c r="P313" i="2"/>
  <c r="O313" i="2"/>
  <c r="W313" i="2"/>
  <c r="Q313" i="2"/>
  <c r="U281" i="2"/>
  <c r="P281" i="2"/>
  <c r="T281" i="2"/>
  <c r="O281" i="2"/>
  <c r="W132" i="2"/>
  <c r="N132" i="2"/>
  <c r="Q229" i="2"/>
  <c r="T100" i="2"/>
  <c r="P285" i="2"/>
  <c r="V3" i="2"/>
  <c r="W3" i="2"/>
  <c r="T3" i="2"/>
  <c r="N3" i="2"/>
  <c r="S3" i="2"/>
  <c r="U3" i="2"/>
  <c r="Q3" i="2"/>
  <c r="R224" i="2"/>
  <c r="S64" i="2"/>
  <c r="R376" i="2"/>
  <c r="P376" i="2"/>
  <c r="W376" i="2"/>
  <c r="N376" i="2"/>
  <c r="Q376" i="2"/>
  <c r="R344" i="2"/>
  <c r="P344" i="2"/>
  <c r="Q344" i="2"/>
  <c r="M344" i="2"/>
  <c r="N344" i="2" s="1"/>
  <c r="P312" i="2"/>
  <c r="N312" i="2"/>
  <c r="W312" i="2"/>
  <c r="O312" i="2"/>
  <c r="P280" i="2"/>
  <c r="U280" i="2"/>
  <c r="Q280" i="2"/>
  <c r="R280" i="2"/>
  <c r="S280" i="2"/>
  <c r="O280" i="2"/>
  <c r="O371" i="2"/>
  <c r="P371" i="2"/>
  <c r="M339" i="2"/>
  <c r="N339" i="2" s="1"/>
  <c r="Q339" i="2"/>
  <c r="R339" i="2"/>
  <c r="S339" i="2"/>
  <c r="U339" i="2"/>
  <c r="M307" i="2"/>
  <c r="V307" i="2" s="1"/>
  <c r="W307" i="2"/>
  <c r="N307" i="2"/>
  <c r="M275" i="2"/>
  <c r="N275" i="2" s="1"/>
  <c r="R275" i="2"/>
  <c r="O275" i="2"/>
  <c r="M227" i="2"/>
  <c r="N227" i="2" s="1"/>
  <c r="W227" i="2"/>
  <c r="S227" i="2"/>
  <c r="U227" i="2"/>
  <c r="Q227" i="2"/>
  <c r="M195" i="2"/>
  <c r="N195" i="2" s="1"/>
  <c r="V195" i="2"/>
  <c r="W195" i="2"/>
  <c r="S195" i="2"/>
  <c r="U195" i="2"/>
  <c r="R195" i="2"/>
  <c r="Q195" i="2"/>
  <c r="S163" i="2"/>
  <c r="U163" i="2"/>
  <c r="T163" i="2"/>
  <c r="Q163" i="2"/>
  <c r="S131" i="2"/>
  <c r="U131" i="2"/>
  <c r="Q131" i="2"/>
  <c r="M98" i="2"/>
  <c r="V98" i="2" s="1"/>
  <c r="S98" i="2"/>
  <c r="T98" i="2"/>
  <c r="M66" i="2"/>
  <c r="Q66" i="2" s="1"/>
  <c r="S66" i="2"/>
  <c r="T66" i="2"/>
  <c r="M34" i="2"/>
  <c r="N34" i="2" s="1"/>
  <c r="S34" i="2"/>
  <c r="T34" i="2"/>
  <c r="U98" i="2"/>
  <c r="V302" i="2"/>
  <c r="P275" i="2"/>
  <c r="P359" i="2"/>
  <c r="V359" i="2"/>
  <c r="P327" i="2"/>
  <c r="M295" i="2"/>
  <c r="P295" i="2"/>
  <c r="O295" i="2"/>
  <c r="P264" i="2"/>
  <c r="E2" i="3" s="1" a="1"/>
  <c r="E2" i="3" s="1"/>
  <c r="U84" i="2"/>
  <c r="T20" i="2"/>
  <c r="O339" i="2"/>
  <c r="M19" i="2"/>
  <c r="W19" i="2" s="1"/>
  <c r="V387" i="2"/>
  <c r="T211" i="2"/>
  <c r="U211" i="2"/>
  <c r="M114" i="2"/>
  <c r="S114" i="2"/>
  <c r="T114" i="2"/>
  <c r="U114" i="2"/>
  <c r="Q114" i="2"/>
  <c r="V114" i="2"/>
  <c r="M82" i="2"/>
  <c r="N82" i="2" s="1"/>
  <c r="Q82" i="2"/>
  <c r="M50" i="2"/>
  <c r="V50" i="2" s="1"/>
  <c r="R50" i="2"/>
  <c r="Q50" i="2"/>
  <c r="Q34" i="2"/>
  <c r="R19" i="2"/>
  <c r="U19" i="2"/>
  <c r="T178" i="2"/>
  <c r="U148" i="2"/>
  <c r="U34" i="2"/>
  <c r="Q275" i="2"/>
  <c r="O354" i="2"/>
  <c r="P290" i="2"/>
  <c r="N302" i="2"/>
  <c r="Q324" i="2"/>
  <c r="P324" i="2"/>
  <c r="S212" i="2"/>
  <c r="T212" i="2"/>
  <c r="M242" i="2"/>
  <c r="W242" i="2" s="1"/>
  <c r="Q242" i="2"/>
  <c r="M210" i="2"/>
  <c r="Q210" i="2"/>
  <c r="Q178" i="2"/>
  <c r="M146" i="2"/>
  <c r="N146" i="2" s="1"/>
  <c r="Q146" i="2"/>
  <c r="S146" i="2"/>
  <c r="M113" i="2"/>
  <c r="R113" i="2" s="1"/>
  <c r="Q113" i="2"/>
  <c r="N81" i="2"/>
  <c r="Q81" i="2"/>
  <c r="V81" i="2"/>
  <c r="M49" i="2"/>
  <c r="V49" i="2" s="1"/>
  <c r="R49" i="2"/>
  <c r="Q49" i="2"/>
  <c r="M17" i="2"/>
  <c r="W17" i="2" s="1"/>
  <c r="Q17" i="2"/>
  <c r="R18" i="2"/>
  <c r="R243" i="2"/>
  <c r="R66" i="2"/>
  <c r="T19" i="2"/>
  <c r="S178" i="2"/>
  <c r="T148" i="2"/>
  <c r="S49" i="2"/>
  <c r="M385" i="2"/>
  <c r="W385" i="2" s="1"/>
  <c r="O353" i="2"/>
  <c r="P353" i="2"/>
  <c r="Q289" i="2"/>
  <c r="S289" i="2"/>
  <c r="O385" i="2"/>
  <c r="O290" i="2"/>
  <c r="U52" i="2"/>
  <c r="R52" i="2"/>
  <c r="V264" i="2"/>
  <c r="S115" i="2"/>
  <c r="P355" i="2"/>
  <c r="M241" i="2"/>
  <c r="V241" i="2" s="1"/>
  <c r="Q241" i="2"/>
  <c r="M209" i="2"/>
  <c r="N209" i="2" s="1"/>
  <c r="Q209" i="2"/>
  <c r="M177" i="2"/>
  <c r="N177" i="2" s="1"/>
  <c r="Q177" i="2"/>
  <c r="M145" i="2"/>
  <c r="Q145" i="2"/>
  <c r="M112" i="2"/>
  <c r="Q112" i="2"/>
  <c r="V112" i="2"/>
  <c r="W112" i="2"/>
  <c r="M80" i="2"/>
  <c r="W80" i="2" s="1"/>
  <c r="Q80" i="2"/>
  <c r="M48" i="2"/>
  <c r="N48" i="2" s="1"/>
  <c r="Q48" i="2"/>
  <c r="U48" i="2"/>
  <c r="M16" i="2"/>
  <c r="N16" i="2" s="1"/>
  <c r="S16" i="2"/>
  <c r="T16" i="2"/>
  <c r="Q16" i="2"/>
  <c r="U16" i="2"/>
  <c r="Q181" i="2"/>
  <c r="R17" i="2"/>
  <c r="R242" i="2"/>
  <c r="S19" i="2"/>
  <c r="U177" i="2"/>
  <c r="T48" i="2"/>
  <c r="P289" i="2"/>
  <c r="N359" i="2"/>
  <c r="M20" i="2"/>
  <c r="V20" i="2" s="1"/>
  <c r="W20" i="2"/>
  <c r="R292" i="2"/>
  <c r="P292" i="2"/>
  <c r="R51" i="2"/>
  <c r="R20" i="2"/>
  <c r="Q240" i="2"/>
  <c r="M176" i="2"/>
  <c r="N176" i="2" s="1"/>
  <c r="Q176" i="2"/>
  <c r="V176" i="2"/>
  <c r="S176" i="2"/>
  <c r="W176" i="2"/>
  <c r="T176" i="2"/>
  <c r="U18" i="2"/>
  <c r="T177" i="2"/>
  <c r="U147" i="2"/>
  <c r="S48" i="2"/>
  <c r="U256" i="2"/>
  <c r="N256" i="2"/>
  <c r="Q383" i="2"/>
  <c r="R351" i="2"/>
  <c r="N319" i="2"/>
  <c r="O383" i="2"/>
  <c r="O289" i="2"/>
  <c r="W256" i="2"/>
  <c r="T149" i="2"/>
  <c r="R245" i="2"/>
  <c r="S20" i="2"/>
  <c r="S149" i="2"/>
  <c r="M239" i="2"/>
  <c r="N239" i="2" s="1"/>
  <c r="Q239" i="2"/>
  <c r="M207" i="2"/>
  <c r="N207" i="2" s="1"/>
  <c r="Q207" i="2"/>
  <c r="T207" i="2"/>
  <c r="T175" i="2"/>
  <c r="Q175" i="2"/>
  <c r="U175" i="2"/>
  <c r="Q143" i="2"/>
  <c r="M110" i="2"/>
  <c r="T110" i="2"/>
  <c r="R110" i="2"/>
  <c r="T78" i="2"/>
  <c r="S78" i="2"/>
  <c r="U78" i="2"/>
  <c r="S14" i="2"/>
  <c r="U14" i="2"/>
  <c r="Q14" i="2"/>
  <c r="Q179" i="2"/>
  <c r="R240" i="2"/>
  <c r="S177" i="2"/>
  <c r="T147" i="2"/>
  <c r="R382" i="2"/>
  <c r="M382" i="2"/>
  <c r="Q382" i="2"/>
  <c r="P382" i="2"/>
  <c r="Q350" i="2"/>
  <c r="P350" i="2"/>
  <c r="M350" i="2"/>
  <c r="N350" i="2" s="1"/>
  <c r="P286" i="2"/>
  <c r="O382" i="2"/>
  <c r="V256" i="2"/>
  <c r="M111" i="2"/>
  <c r="W111" i="2" s="1"/>
  <c r="N111" i="2"/>
  <c r="M47" i="2"/>
  <c r="Q47" i="2" s="1"/>
  <c r="R47" i="2"/>
  <c r="P384" i="2"/>
  <c r="M352" i="2"/>
  <c r="N352" i="2" s="1"/>
  <c r="P352" i="2"/>
  <c r="O384" i="2"/>
  <c r="M159" i="2"/>
  <c r="N159" i="2" s="1"/>
  <c r="M126" i="2"/>
  <c r="U126" i="2" s="1"/>
  <c r="N126" i="2"/>
  <c r="M94" i="2"/>
  <c r="W94" i="2" s="1"/>
  <c r="M62" i="2"/>
  <c r="N62" i="2" s="1"/>
  <c r="M30" i="2"/>
  <c r="W30" i="2" s="1"/>
  <c r="T188" i="2"/>
  <c r="S79" i="2"/>
  <c r="T260" i="2"/>
  <c r="W260" i="2"/>
  <c r="W367" i="2"/>
  <c r="V220" i="2"/>
  <c r="V92" i="2"/>
  <c r="M222" i="2"/>
  <c r="W222" i="2" s="1"/>
  <c r="M158" i="2"/>
  <c r="N158" i="2" s="1"/>
  <c r="M125" i="2"/>
  <c r="M93" i="2"/>
  <c r="W93" i="2"/>
  <c r="R124" i="2"/>
  <c r="S188" i="2"/>
  <c r="M28" i="2"/>
  <c r="R28" i="2"/>
  <c r="Q15" i="2"/>
  <c r="R159" i="2"/>
  <c r="U223" i="2"/>
  <c r="T126" i="2"/>
  <c r="S29" i="2"/>
  <c r="V267" i="2"/>
  <c r="Q333" i="2"/>
  <c r="T301" i="2"/>
  <c r="P333" i="2"/>
  <c r="M123" i="2"/>
  <c r="N123" i="2" s="1"/>
  <c r="M91" i="2"/>
  <c r="V91" i="2" s="1"/>
  <c r="W91" i="2"/>
  <c r="M59" i="2"/>
  <c r="N59" i="2" s="1"/>
  <c r="V59" i="2"/>
  <c r="Q111" i="2"/>
  <c r="Q79" i="2"/>
  <c r="R158" i="2"/>
  <c r="U15" i="2"/>
  <c r="T223" i="2"/>
  <c r="S126" i="2"/>
  <c r="U28" i="2"/>
  <c r="O352" i="2"/>
  <c r="O333" i="2"/>
  <c r="V260" i="2"/>
  <c r="P320" i="2"/>
  <c r="P288" i="2"/>
  <c r="R259" i="2"/>
  <c r="W259" i="2"/>
  <c r="R327" i="2"/>
  <c r="S327" i="2"/>
  <c r="T327" i="2"/>
  <c r="U327" i="2"/>
  <c r="T325" i="2"/>
  <c r="S284" i="2"/>
  <c r="Q358" i="2"/>
  <c r="M358" i="2"/>
  <c r="W358" i="2" s="1"/>
  <c r="Q326" i="2"/>
  <c r="S326" i="2"/>
  <c r="M356" i="2"/>
  <c r="V356" i="2" s="1"/>
  <c r="M322" i="2"/>
  <c r="N322" i="2" s="1"/>
  <c r="R324" i="2"/>
  <c r="M353" i="2"/>
  <c r="V353" i="2" s="1"/>
  <c r="M284" i="2"/>
  <c r="N284" i="2" s="1"/>
  <c r="Q323" i="2"/>
  <c r="Q386" i="2"/>
  <c r="R386" i="2"/>
  <c r="S386" i="2"/>
  <c r="M354" i="2"/>
  <c r="N354" i="2" s="1"/>
  <c r="Q354" i="2"/>
  <c r="R354" i="2"/>
  <c r="S354" i="2"/>
  <c r="T354" i="2"/>
  <c r="M290" i="2"/>
  <c r="W290" i="2" s="1"/>
  <c r="Q290" i="2"/>
  <c r="R290" i="2"/>
  <c r="S290" i="2"/>
  <c r="Q384" i="2"/>
  <c r="R384" i="2"/>
  <c r="S384" i="2"/>
  <c r="T384" i="2"/>
  <c r="M320" i="2"/>
  <c r="N320" i="2" s="1"/>
  <c r="T320" i="2"/>
  <c r="T319" i="2"/>
  <c r="S287" i="2"/>
  <c r="U287" i="2"/>
  <c r="U289" i="2"/>
  <c r="M318" i="2"/>
  <c r="S318" i="2"/>
  <c r="M286" i="2"/>
  <c r="W286" i="2" s="1"/>
  <c r="Q286" i="2"/>
  <c r="R286" i="2"/>
  <c r="S286" i="2"/>
  <c r="T286" i="2"/>
  <c r="S323" i="2"/>
  <c r="T289" i="2"/>
  <c r="M349" i="2"/>
  <c r="S349" i="2" s="1"/>
  <c r="R349" i="2"/>
  <c r="T349" i="2"/>
  <c r="U349" i="2"/>
  <c r="M317" i="2"/>
  <c r="N317" i="2" s="1"/>
  <c r="Q317" i="2"/>
  <c r="T317" i="2"/>
  <c r="R285" i="2"/>
  <c r="U322" i="2"/>
  <c r="M343" i="2"/>
  <c r="N343" i="2" s="1"/>
  <c r="M311" i="2"/>
  <c r="V311" i="2" s="1"/>
  <c r="S311" i="2"/>
  <c r="U311" i="2"/>
  <c r="M279" i="2"/>
  <c r="W279" i="2" s="1"/>
  <c r="R279" i="2"/>
  <c r="S279" i="2"/>
  <c r="Q311" i="2"/>
  <c r="Q380" i="2"/>
  <c r="T380" i="2"/>
  <c r="R373" i="2"/>
  <c r="U360" i="2"/>
  <c r="U357" i="2"/>
  <c r="M387" i="2"/>
  <c r="N387" i="2" s="1"/>
  <c r="S343" i="2"/>
  <c r="M328" i="2"/>
  <c r="N328" i="2" s="1"/>
  <c r="S319" i="2"/>
  <c r="S293" i="2"/>
  <c r="Q316" i="2"/>
  <c r="R316" i="2"/>
  <c r="S316" i="2"/>
  <c r="T316" i="2"/>
  <c r="U316" i="2"/>
  <c r="R372" i="2"/>
  <c r="S372" i="2"/>
  <c r="U372" i="2"/>
  <c r="R343" i="2"/>
  <c r="R319" i="2"/>
  <c r="M386" i="2"/>
  <c r="N386" i="2" s="1"/>
  <c r="Q296" i="2"/>
  <c r="M293" i="2"/>
  <c r="N293" i="2" s="1"/>
  <c r="Q325" i="2"/>
  <c r="Q292" i="2"/>
  <c r="T292" i="2"/>
  <c r="R323" i="2"/>
  <c r="M323" i="2"/>
  <c r="N323" i="2" s="1"/>
  <c r="T357" i="2"/>
  <c r="S357" i="2"/>
  <c r="R357" i="2"/>
  <c r="M288" i="2"/>
  <c r="N288" i="2" s="1"/>
  <c r="Q357" i="2"/>
  <c r="R328" i="2"/>
  <c r="U380" i="2"/>
  <c r="S322" i="2"/>
  <c r="S380" i="2"/>
  <c r="U343" i="2"/>
  <c r="U293" i="2"/>
  <c r="U286" i="2"/>
  <c r="R380" i="2"/>
  <c r="T343" i="2"/>
  <c r="U319" i="2"/>
  <c r="T293" i="2"/>
  <c r="Q343" i="2"/>
  <c r="Q319" i="2"/>
  <c r="Q293" i="2"/>
  <c r="Q348" i="2"/>
  <c r="R348" i="2"/>
  <c r="S348" i="2"/>
  <c r="T348" i="2"/>
  <c r="U348" i="2"/>
  <c r="M316" i="2"/>
  <c r="U386" i="2"/>
  <c r="M285" i="2"/>
  <c r="V285" i="2" s="1"/>
  <c r="M384" i="2"/>
  <c r="T386" i="2"/>
  <c r="U375" i="2"/>
  <c r="T383" i="2"/>
  <c r="U292" i="2"/>
  <c r="U276" i="2"/>
  <c r="T283" i="2"/>
  <c r="T276" i="2"/>
  <c r="U374" i="2"/>
  <c r="S346" i="2"/>
  <c r="S283" i="2"/>
  <c r="S276" i="2"/>
  <c r="T271" i="2"/>
  <c r="M374" i="2"/>
  <c r="W374" i="2" s="1"/>
  <c r="R283" i="2"/>
  <c r="R276" i="2"/>
  <c r="M274" i="2"/>
  <c r="N274" i="2" s="1"/>
  <c r="Q345" i="2"/>
  <c r="U310" i="2"/>
  <c r="U379" i="2"/>
  <c r="T363" i="2"/>
  <c r="T310" i="2"/>
  <c r="T379" i="2"/>
  <c r="S363" i="2"/>
  <c r="U313" i="2"/>
  <c r="S310" i="2"/>
  <c r="S379" i="2"/>
  <c r="R310" i="2"/>
  <c r="U274" i="2"/>
  <c r="R379" i="2"/>
  <c r="M345" i="2"/>
  <c r="W345" i="2" s="1"/>
  <c r="T331" i="2"/>
  <c r="S313" i="2"/>
  <c r="T278" i="2"/>
  <c r="T274" i="2"/>
  <c r="M270" i="2"/>
  <c r="N270" i="2" s="1"/>
  <c r="T313" i="2"/>
  <c r="U278" i="2"/>
  <c r="Q309" i="2"/>
  <c r="R309" i="2"/>
  <c r="S309" i="2"/>
  <c r="T309" i="2"/>
  <c r="U309" i="2"/>
  <c r="M373" i="2"/>
  <c r="Q369" i="2"/>
  <c r="M308" i="2"/>
  <c r="N308" i="2" s="1"/>
  <c r="M371" i="2"/>
  <c r="W371" i="2" s="1"/>
  <c r="Q371" i="2"/>
  <c r="R371" i="2"/>
  <c r="T339" i="2"/>
  <c r="Q338" i="2"/>
  <c r="R338" i="2"/>
  <c r="S338" i="2"/>
  <c r="T338" i="2"/>
  <c r="U338" i="2"/>
  <c r="Q306" i="2"/>
  <c r="R306" i="2"/>
  <c r="T306" i="2"/>
  <c r="U306" i="2"/>
  <c r="R305" i="2"/>
  <c r="T368" i="2"/>
  <c r="T334" i="2"/>
  <c r="Q305" i="2"/>
  <c r="S301" i="2"/>
  <c r="R332" i="2"/>
  <c r="S332" i="2"/>
  <c r="T332" i="2"/>
  <c r="U332" i="2"/>
  <c r="Q300" i="2"/>
  <c r="R300" i="2"/>
  <c r="S300" i="2"/>
  <c r="T300" i="2"/>
  <c r="U300" i="2"/>
  <c r="T360" i="2"/>
  <c r="Q341" i="2"/>
  <c r="R341" i="2"/>
  <c r="S341" i="2"/>
  <c r="T341" i="2"/>
  <c r="U341" i="2"/>
  <c r="M369" i="2"/>
  <c r="R369" i="2" s="1"/>
  <c r="Q335" i="2"/>
  <c r="R335" i="2"/>
  <c r="S335" i="2"/>
  <c r="T335" i="2"/>
  <c r="U335" i="2"/>
  <c r="S334" i="2"/>
  <c r="M372" i="2"/>
  <c r="W372" i="2" s="1"/>
  <c r="R334" i="2"/>
  <c r="M309" i="2"/>
  <c r="W309" i="2" s="1"/>
  <c r="Q301" i="2"/>
  <c r="Q334" i="2"/>
  <c r="S329" i="2"/>
  <c r="T329" i="2"/>
  <c r="U329" i="2"/>
  <c r="Q297" i="2"/>
  <c r="R297" i="2"/>
  <c r="S297" i="2"/>
  <c r="T297" i="2"/>
  <c r="U297" i="2"/>
  <c r="U367" i="2"/>
  <c r="M338" i="2"/>
  <c r="U371" i="2"/>
  <c r="T367" i="2"/>
  <c r="T352" i="2"/>
  <c r="T322" i="2"/>
  <c r="U308" i="2"/>
  <c r="U304" i="2"/>
  <c r="U296" i="2"/>
  <c r="Q359" i="2"/>
  <c r="R359" i="2"/>
  <c r="S359" i="2"/>
  <c r="T359" i="2"/>
  <c r="U359" i="2"/>
  <c r="M327" i="2"/>
  <c r="W327" i="2" s="1"/>
  <c r="Q327" i="2"/>
  <c r="S367" i="2"/>
  <c r="S360" i="2"/>
  <c r="S352" i="2"/>
  <c r="R322" i="2"/>
  <c r="T308" i="2"/>
  <c r="T304" i="2"/>
  <c r="T296" i="2"/>
  <c r="T326" i="2"/>
  <c r="U326" i="2"/>
  <c r="Q294" i="2"/>
  <c r="R294" i="2"/>
  <c r="S294" i="2"/>
  <c r="T294" i="2"/>
  <c r="U294" i="2"/>
  <c r="S371" i="2"/>
  <c r="R367" i="2"/>
  <c r="R360" i="2"/>
  <c r="R352" i="2"/>
  <c r="U337" i="2"/>
  <c r="M334" i="2"/>
  <c r="M326" i="2"/>
  <c r="R326" i="2" s="1"/>
  <c r="Q322" i="2"/>
  <c r="S308" i="2"/>
  <c r="S304" i="2"/>
  <c r="S296" i="2"/>
  <c r="U384" i="2"/>
  <c r="Q367" i="2"/>
  <c r="Q360" i="2"/>
  <c r="Q352" i="2"/>
  <c r="T337" i="2"/>
  <c r="R308" i="2"/>
  <c r="R304" i="2"/>
  <c r="R296" i="2"/>
  <c r="Q356" i="2"/>
  <c r="R356" i="2"/>
  <c r="S356" i="2"/>
  <c r="T356" i="2"/>
  <c r="U356" i="2"/>
  <c r="M324" i="2"/>
  <c r="W324" i="2" s="1"/>
  <c r="M292" i="2"/>
  <c r="V292" i="2" s="1"/>
  <c r="S337" i="2"/>
  <c r="Q308" i="2"/>
  <c r="Q304" i="2"/>
  <c r="M300" i="2"/>
  <c r="T323" i="2"/>
  <c r="U323" i="2"/>
  <c r="Q291" i="2"/>
  <c r="R291" i="2"/>
  <c r="S291" i="2"/>
  <c r="T291" i="2"/>
  <c r="U291" i="2"/>
  <c r="U370" i="2"/>
  <c r="R329" i="2"/>
  <c r="M305" i="2"/>
  <c r="N305" i="2" s="1"/>
  <c r="Q329" i="2"/>
  <c r="Q385" i="2"/>
  <c r="R385" i="2"/>
  <c r="S385" i="2"/>
  <c r="T385" i="2"/>
  <c r="U385" i="2"/>
  <c r="M289" i="2"/>
  <c r="V289" i="2" s="1"/>
  <c r="U305" i="2"/>
  <c r="R387" i="2"/>
  <c r="S373" i="2"/>
  <c r="M370" i="2"/>
  <c r="Q370" i="2" s="1"/>
  <c r="Q366" i="2"/>
  <c r="R340" i="2"/>
  <c r="U336" i="2"/>
  <c r="U328" i="2"/>
  <c r="Q307" i="2"/>
  <c r="R295" i="2"/>
  <c r="M291" i="2"/>
  <c r="N291" i="2" s="1"/>
  <c r="M368" i="2"/>
  <c r="Q368" i="2"/>
  <c r="R368" i="2"/>
  <c r="S368" i="2"/>
  <c r="M351" i="2"/>
  <c r="Q387" i="2"/>
  <c r="U383" i="2"/>
  <c r="U358" i="2"/>
  <c r="M355" i="2"/>
  <c r="V355" i="2" s="1"/>
  <c r="Q351" i="2"/>
  <c r="Q340" i="2"/>
  <c r="T336" i="2"/>
  <c r="T328" i="2"/>
  <c r="Q295" i="2"/>
  <c r="M287" i="2"/>
  <c r="W287" i="2" s="1"/>
  <c r="U373" i="2"/>
  <c r="T305" i="2"/>
  <c r="R303" i="2"/>
  <c r="S303" i="2"/>
  <c r="T303" i="2"/>
  <c r="U303" i="2"/>
  <c r="M365" i="2"/>
  <c r="W365" i="2" s="1"/>
  <c r="Q365" i="2"/>
  <c r="R365" i="2"/>
  <c r="S365" i="2"/>
  <c r="T365" i="2"/>
  <c r="U365" i="2"/>
  <c r="R337" i="2"/>
  <c r="Q353" i="2"/>
  <c r="R353" i="2"/>
  <c r="T353" i="2"/>
  <c r="S353" i="2"/>
  <c r="U353" i="2"/>
  <c r="M360" i="2"/>
  <c r="N360" i="2" s="1"/>
  <c r="U320" i="2"/>
  <c r="R370" i="2"/>
  <c r="T355" i="2"/>
  <c r="S355" i="2"/>
  <c r="U321" i="2"/>
  <c r="U307" i="2"/>
  <c r="U387" i="2"/>
  <c r="T366" i="2"/>
  <c r="U351" i="2"/>
  <c r="U340" i="2"/>
  <c r="M329" i="2"/>
  <c r="N329" i="2" s="1"/>
  <c r="T321" i="2"/>
  <c r="T307" i="2"/>
  <c r="T387" i="2"/>
  <c r="S366" i="2"/>
  <c r="M359" i="2"/>
  <c r="W359" i="2" s="1"/>
  <c r="Q355" i="2"/>
  <c r="T351" i="2"/>
  <c r="T340" i="2"/>
  <c r="S307" i="2"/>
  <c r="T295" i="2"/>
  <c r="S387" i="2"/>
  <c r="T373" i="2"/>
  <c r="R366" i="2"/>
  <c r="S351" i="2"/>
  <c r="S340" i="2"/>
  <c r="Q332" i="2"/>
  <c r="M325" i="2"/>
  <c r="U325" i="2" s="1"/>
  <c r="R307" i="2"/>
  <c r="M303" i="2"/>
  <c r="W303" i="2" s="1"/>
  <c r="S295" i="2"/>
  <c r="Q373" i="2"/>
  <c r="T358" i="2"/>
  <c r="S328" i="2"/>
  <c r="U324" i="2"/>
  <c r="S320" i="2"/>
  <c r="U302" i="2"/>
  <c r="Q372" i="2"/>
  <c r="M336" i="2"/>
  <c r="S305" i="2"/>
  <c r="M333" i="2"/>
  <c r="W333" i="2" s="1"/>
  <c r="U333" i="2"/>
  <c r="T370" i="2"/>
  <c r="Q337" i="2"/>
  <c r="T333" i="2"/>
  <c r="M321" i="2"/>
  <c r="Q321" i="2"/>
  <c r="R321" i="2"/>
  <c r="S370" i="2"/>
  <c r="U355" i="2"/>
  <c r="S333" i="2"/>
  <c r="M296" i="2"/>
  <c r="W296" i="2" s="1"/>
  <c r="R288" i="2"/>
  <c r="T288" i="2"/>
  <c r="U288" i="2"/>
  <c r="M341" i="2"/>
  <c r="W341" i="2" s="1"/>
  <c r="R333" i="2"/>
  <c r="M383" i="2"/>
  <c r="N383" i="2" s="1"/>
  <c r="Q287" i="2"/>
  <c r="R287" i="2"/>
  <c r="U366" i="2"/>
  <c r="T287" i="2"/>
  <c r="R355" i="2"/>
  <c r="U295" i="2"/>
  <c r="S383" i="2"/>
  <c r="T369" i="2"/>
  <c r="S358" i="2"/>
  <c r="R336" i="2"/>
  <c r="M332" i="2"/>
  <c r="Q328" i="2"/>
  <c r="T324" i="2"/>
  <c r="R320" i="2"/>
  <c r="T302" i="2"/>
  <c r="U290" i="2"/>
  <c r="R383" i="2"/>
  <c r="S369" i="2"/>
  <c r="M366" i="2"/>
  <c r="R358" i="2"/>
  <c r="U354" i="2"/>
  <c r="M340" i="2"/>
  <c r="V340" i="2" s="1"/>
  <c r="Q336" i="2"/>
  <c r="S324" i="2"/>
  <c r="Q320" i="2"/>
  <c r="S302" i="2"/>
  <c r="T290" i="2"/>
  <c r="R318" i="2"/>
  <c r="Q318" i="2"/>
  <c r="R362" i="2"/>
  <c r="U344" i="2"/>
  <c r="R312" i="2"/>
  <c r="U350" i="2"/>
  <c r="U382" i="2"/>
  <c r="T350" i="2"/>
  <c r="S344" i="2"/>
  <c r="T382" i="2"/>
  <c r="S350" i="2"/>
  <c r="U285" i="2"/>
  <c r="S382" i="2"/>
  <c r="R350" i="2"/>
  <c r="T285" i="2"/>
  <c r="Q274" i="2"/>
  <c r="U273" i="2"/>
  <c r="T273" i="2"/>
  <c r="Q273" i="2"/>
  <c r="U275" i="2"/>
  <c r="T272" i="2"/>
  <c r="U269" i="2"/>
  <c r="U266" i="2"/>
  <c r="U272" i="2"/>
  <c r="T275" i="2"/>
  <c r="S272" i="2"/>
  <c r="T269" i="2"/>
  <c r="S275" i="2"/>
  <c r="R272" i="2"/>
  <c r="T250" i="2"/>
  <c r="U250" i="2"/>
  <c r="T255" i="2"/>
  <c r="Q255" i="2"/>
  <c r="R255" i="2"/>
  <c r="S255" i="2"/>
  <c r="Q264" i="2"/>
  <c r="R264" i="2"/>
  <c r="U264" i="2"/>
  <c r="S264" i="2"/>
  <c r="T264" i="2"/>
  <c r="Q258" i="2"/>
  <c r="R258" i="2"/>
  <c r="S258" i="2"/>
  <c r="T258" i="2"/>
  <c r="U258" i="2"/>
  <c r="M258" i="2"/>
  <c r="W258" i="2" s="1"/>
  <c r="Q248" i="2"/>
  <c r="R248" i="2"/>
  <c r="S248" i="2"/>
  <c r="T248" i="2"/>
  <c r="U248" i="2"/>
  <c r="R257" i="2"/>
  <c r="S257" i="2"/>
  <c r="T257" i="2"/>
  <c r="U257" i="2"/>
  <c r="S250" i="2"/>
  <c r="R250" i="2"/>
  <c r="Q250" i="2"/>
  <c r="M253" i="2"/>
  <c r="W253" i="2" s="1"/>
  <c r="U249" i="2"/>
  <c r="T249" i="2"/>
  <c r="S249" i="2"/>
  <c r="R249" i="2"/>
  <c r="U251" i="2"/>
  <c r="Q249" i="2"/>
  <c r="T251" i="2"/>
  <c r="U260" i="2"/>
  <c r="S251" i="2"/>
  <c r="M27" i="2"/>
  <c r="W27" i="2" s="1"/>
  <c r="M163" i="2"/>
  <c r="V163" i="2" s="1"/>
  <c r="M168" i="2"/>
  <c r="V168" i="2" s="1"/>
  <c r="M31" i="2"/>
  <c r="W31" i="2" s="1"/>
  <c r="M193" i="2"/>
  <c r="W193" i="2" s="1"/>
  <c r="M162" i="2"/>
  <c r="N162" i="2" s="1"/>
  <c r="M128" i="2"/>
  <c r="N128" i="2" s="1"/>
  <c r="M194" i="2"/>
  <c r="N194" i="2" s="1"/>
  <c r="M192" i="2"/>
  <c r="V192" i="2" s="1"/>
  <c r="M61" i="2"/>
  <c r="M232" i="2"/>
  <c r="V232" i="2" s="1"/>
  <c r="M26" i="2"/>
  <c r="U26" i="2" s="1"/>
  <c r="M64" i="2"/>
  <c r="N64" i="2" s="1"/>
  <c r="M29" i="2"/>
  <c r="W29" i="2" s="1"/>
  <c r="M191" i="2"/>
  <c r="N191" i="2" s="1"/>
  <c r="M190" i="2"/>
  <c r="N190" i="2" s="1"/>
  <c r="M189" i="2"/>
  <c r="W189" i="2" s="1"/>
  <c r="M187" i="2"/>
  <c r="V187" i="2" s="1"/>
  <c r="M240" i="2"/>
  <c r="V240" i="2" s="1"/>
  <c r="M223" i="2"/>
  <c r="N223" i="2" s="1"/>
  <c r="M208" i="2"/>
  <c r="M221" i="2"/>
  <c r="W221" i="2" s="1"/>
  <c r="M79" i="2"/>
  <c r="N79" i="2" s="1"/>
  <c r="M18" i="2"/>
  <c r="N18" i="2" s="1"/>
  <c r="M14" i="2"/>
  <c r="W14" i="2" s="1"/>
  <c r="M32" i="2"/>
  <c r="M175" i="2"/>
  <c r="N175" i="2" s="1"/>
  <c r="M78" i="2"/>
  <c r="W78" i="2" s="1"/>
  <c r="M144" i="2"/>
  <c r="M143" i="2"/>
  <c r="N143" i="2" s="1"/>
  <c r="M131" i="2"/>
  <c r="V131" i="2" s="1"/>
  <c r="M130" i="2"/>
  <c r="N130" i="2" s="1"/>
  <c r="M178" i="2"/>
  <c r="W178" i="2" s="1"/>
  <c r="M15" i="2"/>
  <c r="N15" i="2" s="1"/>
  <c r="M11" i="2"/>
  <c r="N11" i="2" s="1"/>
  <c r="M186" i="2"/>
  <c r="N186" i="2" s="1"/>
  <c r="M236" i="2"/>
  <c r="N236" i="2" s="1"/>
  <c r="M235" i="2"/>
  <c r="N235" i="2" s="1"/>
  <c r="M174" i="2"/>
  <c r="V174" i="2" s="1"/>
  <c r="M234" i="2"/>
  <c r="W234" i="2" s="1"/>
  <c r="M238" i="2"/>
  <c r="N238" i="2" s="1"/>
  <c r="M108" i="2"/>
  <c r="M107" i="2"/>
  <c r="N107" i="2" s="1"/>
  <c r="M106" i="2"/>
  <c r="W106" i="2" s="1"/>
  <c r="M105" i="2"/>
  <c r="M67" i="2"/>
  <c r="N67" i="2" s="1"/>
  <c r="M73" i="2"/>
  <c r="W73" i="2" s="1"/>
  <c r="M72" i="2"/>
  <c r="T72" i="2" s="1"/>
  <c r="M71" i="2"/>
  <c r="Q71" i="2" s="1"/>
  <c r="M46" i="2"/>
  <c r="M24" i="2"/>
  <c r="N24" i="2" s="1"/>
  <c r="M23" i="2"/>
  <c r="N23" i="2" s="1"/>
  <c r="K21" i="2"/>
  <c r="K40" i="2" s="1"/>
  <c r="K64" i="2" s="1"/>
  <c r="M149" i="2"/>
  <c r="W149" i="2" s="1"/>
  <c r="M117" i="2"/>
  <c r="V117" i="2" s="1"/>
  <c r="M85" i="2"/>
  <c r="N85" i="2" s="1"/>
  <c r="M53" i="2"/>
  <c r="W53" i="2" s="1"/>
  <c r="M84" i="2"/>
  <c r="V84" i="2" s="1"/>
  <c r="M148" i="2"/>
  <c r="N148" i="2" s="1"/>
  <c r="M243" i="2"/>
  <c r="V243" i="2" s="1"/>
  <c r="M204" i="2"/>
  <c r="N204" i="2" s="1"/>
  <c r="M203" i="2"/>
  <c r="W203" i="2" s="1"/>
  <c r="M181" i="2"/>
  <c r="R181" i="2" s="1"/>
  <c r="M147" i="2"/>
  <c r="M245" i="2"/>
  <c r="V245" i="2" s="1"/>
  <c r="M115" i="2"/>
  <c r="T115" i="2" s="1"/>
  <c r="M116" i="2"/>
  <c r="W116" i="2" s="1"/>
  <c r="M83" i="2"/>
  <c r="V83" i="2" s="1"/>
  <c r="M212" i="2"/>
  <c r="M213" i="2"/>
  <c r="N213" i="2" s="1"/>
  <c r="M52" i="2"/>
  <c r="V52" i="2" s="1"/>
  <c r="M51" i="2"/>
  <c r="V51" i="2" s="1"/>
  <c r="M45" i="2"/>
  <c r="U45" i="2" s="1"/>
  <c r="M230" i="2"/>
  <c r="W230" i="2" s="1"/>
  <c r="M166" i="2"/>
  <c r="V166" i="2" s="1"/>
  <c r="M134" i="2"/>
  <c r="W134" i="2" s="1"/>
  <c r="M44" i="2"/>
  <c r="V44" i="2" s="1"/>
  <c r="M197" i="2"/>
  <c r="W197" i="2" s="1"/>
  <c r="M165" i="2"/>
  <c r="V165" i="2" s="1"/>
  <c r="M101" i="2"/>
  <c r="W101" i="2" s="1"/>
  <c r="M199" i="2"/>
  <c r="N199" i="2" s="1"/>
  <c r="M43" i="2"/>
  <c r="V43" i="2" s="1"/>
  <c r="M228" i="2"/>
  <c r="W228" i="2" s="1"/>
  <c r="M196" i="2"/>
  <c r="N196" i="2" s="1"/>
  <c r="M42" i="2"/>
  <c r="N42" i="2" s="1"/>
  <c r="M141" i="2"/>
  <c r="W141" i="2" s="1"/>
  <c r="M140" i="2"/>
  <c r="N140" i="2" s="1"/>
  <c r="M40" i="2"/>
  <c r="N40" i="2" s="1"/>
  <c r="M139" i="2"/>
  <c r="W139" i="2" s="1"/>
  <c r="M39" i="2"/>
  <c r="N39" i="2" s="1"/>
  <c r="M138" i="2"/>
  <c r="N138" i="2" s="1"/>
  <c r="M237" i="2"/>
  <c r="V237" i="2" s="1"/>
  <c r="M137" i="2"/>
  <c r="V137" i="2" s="1"/>
  <c r="M136" i="2"/>
  <c r="W136" i="2" s="1"/>
  <c r="M244" i="2"/>
  <c r="W244" i="2" s="1"/>
  <c r="M70" i="2"/>
  <c r="R70" i="2" s="1"/>
  <c r="M69" i="2"/>
  <c r="W69" i="2" s="1"/>
  <c r="M135" i="2"/>
  <c r="W135" i="2" s="1"/>
  <c r="M211" i="2"/>
  <c r="N211" i="2" s="1"/>
  <c r="M198" i="2"/>
  <c r="W198" i="2" s="1"/>
  <c r="M229" i="2"/>
  <c r="M180" i="2"/>
  <c r="U180" i="2" s="1"/>
  <c r="M179" i="2"/>
  <c r="W179" i="2" s="1"/>
  <c r="M205" i="2"/>
  <c r="W205" i="2" s="1"/>
  <c r="M102" i="2"/>
  <c r="N102" i="2" s="1"/>
  <c r="M133" i="2"/>
  <c r="W133" i="2" s="1"/>
  <c r="M164" i="2"/>
  <c r="W164" i="2" s="1"/>
  <c r="M132" i="2"/>
  <c r="V132" i="2" s="1"/>
  <c r="M100" i="2"/>
  <c r="N100" i="2" s="1"/>
  <c r="M68" i="2"/>
  <c r="N68" i="2" s="1"/>
  <c r="M38" i="2"/>
  <c r="N38" i="2" s="1"/>
  <c r="M36" i="2"/>
  <c r="N36" i="2" s="1"/>
  <c r="M37" i="2"/>
  <c r="N37" i="2" s="1"/>
  <c r="M35" i="2"/>
  <c r="N35" i="2" s="1"/>
  <c r="W59" i="2" l="1"/>
  <c r="R55" i="2"/>
  <c r="W37" i="2"/>
  <c r="V36" i="2"/>
  <c r="S26" i="2"/>
  <c r="W36" i="2"/>
  <c r="Q23" i="2"/>
  <c r="S59" i="2"/>
  <c r="V130" i="2"/>
  <c r="V283" i="2"/>
  <c r="W182" i="2"/>
  <c r="W267" i="2"/>
  <c r="N184" i="2"/>
  <c r="N31" i="2"/>
  <c r="N315" i="2"/>
  <c r="N99" i="2"/>
  <c r="W99" i="2"/>
  <c r="V9" i="2"/>
  <c r="W122" i="2"/>
  <c r="W153" i="2"/>
  <c r="W173" i="2"/>
  <c r="N306" i="2"/>
  <c r="N342" i="2"/>
  <c r="V111" i="2"/>
  <c r="N90" i="2"/>
  <c r="N313" i="2"/>
  <c r="V37" i="2"/>
  <c r="N290" i="2"/>
  <c r="V317" i="2"/>
  <c r="V342" i="2"/>
  <c r="V231" i="2"/>
  <c r="V201" i="2"/>
  <c r="W48" i="2"/>
  <c r="N201" i="2"/>
  <c r="N72" i="2"/>
  <c r="R146" i="2"/>
  <c r="N167" i="2"/>
  <c r="V151" i="2"/>
  <c r="N87" i="2"/>
  <c r="V217" i="2"/>
  <c r="N174" i="2"/>
  <c r="S150" i="2"/>
  <c r="V199" i="2"/>
  <c r="V179" i="2"/>
  <c r="Q128" i="2"/>
  <c r="W52" i="2"/>
  <c r="V183" i="2"/>
  <c r="W281" i="2"/>
  <c r="W174" i="2"/>
  <c r="W305" i="2"/>
  <c r="N287" i="2"/>
  <c r="W211" i="2"/>
  <c r="N246" i="2"/>
  <c r="N183" i="2"/>
  <c r="N83" i="2"/>
  <c r="V97" i="2"/>
  <c r="N231" i="2"/>
  <c r="W246" i="2"/>
  <c r="U183" i="2"/>
  <c r="W152" i="2"/>
  <c r="S245" i="2"/>
  <c r="N150" i="2"/>
  <c r="W219" i="2"/>
  <c r="V154" i="2"/>
  <c r="W331" i="2"/>
  <c r="N43" i="2"/>
  <c r="V331" i="2"/>
  <c r="V259" i="2"/>
  <c r="V303" i="2"/>
  <c r="V301" i="2"/>
  <c r="V347" i="2"/>
  <c r="W151" i="2"/>
  <c r="N301" i="2"/>
  <c r="R241" i="2"/>
  <c r="N347" i="2"/>
  <c r="N156" i="2"/>
  <c r="N362" i="2"/>
  <c r="S288" i="2"/>
  <c r="N281" i="2"/>
  <c r="V308" i="2"/>
  <c r="W304" i="2"/>
  <c r="Q204" i="2"/>
  <c r="V304" i="2"/>
  <c r="N157" i="2"/>
  <c r="W347" i="2"/>
  <c r="N311" i="2"/>
  <c r="N51" i="2"/>
  <c r="N292" i="2"/>
  <c r="N205" i="2"/>
  <c r="V254" i="2"/>
  <c r="V22" i="2"/>
  <c r="W35" i="2"/>
  <c r="W34" i="2"/>
  <c r="V35" i="2"/>
  <c r="W11" i="2"/>
  <c r="N30" i="2"/>
  <c r="V11" i="2"/>
  <c r="S269" i="2"/>
  <c r="R284" i="2"/>
  <c r="V271" i="2"/>
  <c r="W271" i="2"/>
  <c r="V244" i="2"/>
  <c r="N269" i="2"/>
  <c r="N240" i="2"/>
  <c r="Q266" i="2"/>
  <c r="T267" i="2"/>
  <c r="W262" i="2"/>
  <c r="W297" i="2"/>
  <c r="W269" i="2"/>
  <c r="T243" i="2"/>
  <c r="U240" i="2"/>
  <c r="N244" i="2"/>
  <c r="N268" i="2"/>
  <c r="V287" i="2"/>
  <c r="V294" i="2"/>
  <c r="V263" i="2"/>
  <c r="W251" i="2"/>
  <c r="N294" i="2"/>
  <c r="V268" i="2"/>
  <c r="Q285" i="2"/>
  <c r="N222" i="2"/>
  <c r="V211" i="2"/>
  <c r="V216" i="2"/>
  <c r="V181" i="2"/>
  <c r="T205" i="2"/>
  <c r="N216" i="2"/>
  <c r="V202" i="2"/>
  <c r="U202" i="2"/>
  <c r="W199" i="2"/>
  <c r="V214" i="2"/>
  <c r="V182" i="2"/>
  <c r="Q185" i="2"/>
  <c r="N185" i="2"/>
  <c r="W192" i="2"/>
  <c r="T186" i="2"/>
  <c r="N181" i="2"/>
  <c r="N173" i="2"/>
  <c r="N178" i="2"/>
  <c r="N145" i="2"/>
  <c r="U145" i="2"/>
  <c r="T129" i="2"/>
  <c r="V104" i="2"/>
  <c r="V122" i="2"/>
  <c r="V120" i="2"/>
  <c r="V101" i="2"/>
  <c r="V115" i="2"/>
  <c r="V158" i="2"/>
  <c r="W157" i="2"/>
  <c r="N101" i="2"/>
  <c r="W119" i="2"/>
  <c r="W147" i="2"/>
  <c r="Q147" i="2"/>
  <c r="N119" i="2"/>
  <c r="V27" i="2"/>
  <c r="W10" i="2"/>
  <c r="N17" i="2"/>
  <c r="V12" i="2"/>
  <c r="W42" i="2"/>
  <c r="W22" i="2"/>
  <c r="K59" i="2"/>
  <c r="K83" i="2"/>
  <c r="V72" i="2"/>
  <c r="N20" i="2"/>
  <c r="N52" i="2"/>
  <c r="W43" i="2"/>
  <c r="U64" i="2"/>
  <c r="V56" i="2"/>
  <c r="V89" i="2"/>
  <c r="T67" i="2"/>
  <c r="N96" i="2"/>
  <c r="W23" i="2"/>
  <c r="W56" i="2"/>
  <c r="R89" i="2"/>
  <c r="V23" i="2"/>
  <c r="S69" i="2"/>
  <c r="W70" i="2"/>
  <c r="W63" i="2"/>
  <c r="W65" i="2"/>
  <c r="V55" i="2"/>
  <c r="T29" i="2"/>
  <c r="I2" i="3" s="1" a="1"/>
  <c r="I2" i="3" s="1"/>
  <c r="V17" i="2"/>
  <c r="R65" i="2"/>
  <c r="W55" i="2"/>
  <c r="Q90" i="2"/>
  <c r="W165" i="2"/>
  <c r="W310" i="2"/>
  <c r="W180" i="2"/>
  <c r="V63" i="2"/>
  <c r="N337" i="2"/>
  <c r="N234" i="2"/>
  <c r="N26" i="2"/>
  <c r="N364" i="2"/>
  <c r="W364" i="2"/>
  <c r="N165" i="2"/>
  <c r="V146" i="2"/>
  <c r="V38" i="2"/>
  <c r="V177" i="2"/>
  <c r="W386" i="2"/>
  <c r="N19" i="2"/>
  <c r="W38" i="2"/>
  <c r="V251" i="2"/>
  <c r="V386" i="2"/>
  <c r="V19" i="2"/>
  <c r="V343" i="2"/>
  <c r="N369" i="2"/>
  <c r="W9" i="2"/>
  <c r="V53" i="2"/>
  <c r="V90" i="2"/>
  <c r="W120" i="2"/>
  <c r="W121" i="2"/>
  <c r="W95" i="2"/>
  <c r="V205" i="2"/>
  <c r="V121" i="2"/>
  <c r="N355" i="2"/>
  <c r="N245" i="2"/>
  <c r="V339" i="2"/>
  <c r="V95" i="2"/>
  <c r="V129" i="2"/>
  <c r="N70" i="2"/>
  <c r="W232" i="2"/>
  <c r="V171" i="2"/>
  <c r="W369" i="2"/>
  <c r="N163" i="2"/>
  <c r="W339" i="2"/>
  <c r="N232" i="2"/>
  <c r="V369" i="2"/>
  <c r="W171" i="2"/>
  <c r="W245" i="2"/>
  <c r="W163" i="2"/>
  <c r="W283" i="2"/>
  <c r="N129" i="2"/>
  <c r="V70" i="2"/>
  <c r="W41" i="2"/>
  <c r="N187" i="2"/>
  <c r="N310" i="2"/>
  <c r="W146" i="2"/>
  <c r="V371" i="2"/>
  <c r="V160" i="2"/>
  <c r="V8" i="2"/>
  <c r="W155" i="2"/>
  <c r="N374" i="2"/>
  <c r="W8" i="2"/>
  <c r="V155" i="2"/>
  <c r="N89" i="2"/>
  <c r="V73" i="2"/>
  <c r="V327" i="2"/>
  <c r="N160" i="2"/>
  <c r="N214" i="2"/>
  <c r="N73" i="2"/>
  <c r="N118" i="2"/>
  <c r="W185" i="2"/>
  <c r="V68" i="2"/>
  <c r="V142" i="2"/>
  <c r="W87" i="2"/>
  <c r="W68" i="2"/>
  <c r="W102" i="2"/>
  <c r="W76" i="2"/>
  <c r="W118" i="2"/>
  <c r="V197" i="2"/>
  <c r="V175" i="2"/>
  <c r="N197" i="2"/>
  <c r="W123" i="2"/>
  <c r="N242" i="2"/>
  <c r="V227" i="2"/>
  <c r="N76" i="2"/>
  <c r="W308" i="2"/>
  <c r="W74" i="2"/>
  <c r="W249" i="2"/>
  <c r="W67" i="2"/>
  <c r="V31" i="2"/>
  <c r="N135" i="2"/>
  <c r="V236" i="2"/>
  <c r="N74" i="2"/>
  <c r="W261" i="2"/>
  <c r="V249" i="2"/>
  <c r="N75" i="2"/>
  <c r="W47" i="2"/>
  <c r="V67" i="2"/>
  <c r="V379" i="2"/>
  <c r="V135" i="2"/>
  <c r="N340" i="2"/>
  <c r="N379" i="2"/>
  <c r="V238" i="2"/>
  <c r="W239" i="2"/>
  <c r="W83" i="2"/>
  <c r="W275" i="2"/>
  <c r="N228" i="2"/>
  <c r="N198" i="2"/>
  <c r="N13" i="2"/>
  <c r="W340" i="2"/>
  <c r="V147" i="2"/>
  <c r="V198" i="2"/>
  <c r="W103" i="2"/>
  <c r="V13" i="2"/>
  <c r="V157" i="2"/>
  <c r="V357" i="2"/>
  <c r="V362" i="2"/>
  <c r="V380" i="2"/>
  <c r="N286" i="2"/>
  <c r="V239" i="2"/>
  <c r="N179" i="2"/>
  <c r="V275" i="2"/>
  <c r="V358" i="2"/>
  <c r="V364" i="2"/>
  <c r="W117" i="2"/>
  <c r="W325" i="2"/>
  <c r="V334" i="2"/>
  <c r="N334" i="2"/>
  <c r="W334" i="2"/>
  <c r="N47" i="2"/>
  <c r="V295" i="2"/>
  <c r="N295" i="2"/>
  <c r="N263" i="2"/>
  <c r="V133" i="2"/>
  <c r="V309" i="2"/>
  <c r="N278" i="2"/>
  <c r="V42" i="2"/>
  <c r="V298" i="2"/>
  <c r="V150" i="2"/>
  <c r="W26" i="2"/>
  <c r="N358" i="2"/>
  <c r="N361" i="2"/>
  <c r="N333" i="2"/>
  <c r="V333" i="2"/>
  <c r="Q279" i="2"/>
  <c r="N279" i="2"/>
  <c r="W158" i="2"/>
  <c r="Q158" i="2"/>
  <c r="V78" i="2"/>
  <c r="V48" i="2"/>
  <c r="V113" i="2"/>
  <c r="V290" i="2"/>
  <c r="N327" i="2"/>
  <c r="V222" i="2"/>
  <c r="N133" i="2"/>
  <c r="W168" i="2"/>
  <c r="V279" i="2"/>
  <c r="W278" i="2"/>
  <c r="W237" i="2"/>
  <c r="N170" i="2"/>
  <c r="W170" i="2"/>
  <c r="U277" i="2"/>
  <c r="N277" i="2"/>
  <c r="V277" i="2"/>
  <c r="V86" i="2"/>
  <c r="V26" i="2"/>
  <c r="W361" i="2"/>
  <c r="W162" i="2"/>
  <c r="N298" i="2"/>
  <c r="N336" i="2"/>
  <c r="V336" i="2"/>
  <c r="W336" i="2"/>
  <c r="V270" i="2"/>
  <c r="W270" i="2"/>
  <c r="V162" i="2"/>
  <c r="W140" i="2"/>
  <c r="W273" i="2"/>
  <c r="N273" i="2"/>
  <c r="V329" i="2"/>
  <c r="N86" i="2"/>
  <c r="W127" i="2"/>
  <c r="N78" i="2"/>
  <c r="W51" i="2"/>
  <c r="V148" i="2"/>
  <c r="N192" i="2"/>
  <c r="N139" i="2"/>
  <c r="N136" i="2"/>
  <c r="V140" i="2"/>
  <c r="W202" i="2"/>
  <c r="V74" i="2"/>
  <c r="V328" i="2"/>
  <c r="N125" i="2"/>
  <c r="V125" i="2"/>
  <c r="V332" i="2"/>
  <c r="N332" i="2"/>
  <c r="W332" i="2"/>
  <c r="N113" i="2"/>
  <c r="W113" i="2"/>
  <c r="V136" i="2"/>
  <c r="W194" i="2"/>
  <c r="V194" i="2"/>
  <c r="N80" i="2"/>
  <c r="N44" i="2"/>
  <c r="N134" i="2"/>
  <c r="V273" i="2"/>
  <c r="N137" i="2"/>
  <c r="V41" i="2"/>
  <c r="N202" i="2"/>
  <c r="V141" i="2"/>
  <c r="N127" i="2"/>
  <c r="W328" i="2"/>
  <c r="N377" i="2"/>
  <c r="W377" i="2"/>
  <c r="W44" i="2"/>
  <c r="N203" i="2"/>
  <c r="N141" i="2"/>
  <c r="V105" i="2"/>
  <c r="W105" i="2"/>
  <c r="N144" i="2"/>
  <c r="V144" i="2"/>
  <c r="W144" i="2"/>
  <c r="W108" i="2"/>
  <c r="N108" i="2"/>
  <c r="V47" i="2"/>
  <c r="R345" i="2"/>
  <c r="N345" i="2"/>
  <c r="V234" i="2"/>
  <c r="N266" i="2"/>
  <c r="W316" i="2"/>
  <c r="V316" i="2"/>
  <c r="N316" i="2"/>
  <c r="W353" i="2"/>
  <c r="V178" i="2"/>
  <c r="N243" i="2"/>
  <c r="N149" i="2"/>
  <c r="W130" i="2"/>
  <c r="W213" i="2"/>
  <c r="W329" i="2"/>
  <c r="V134" i="2"/>
  <c r="V77" i="2"/>
  <c r="N53" i="2"/>
  <c r="V21" i="2"/>
  <c r="W266" i="2"/>
  <c r="W145" i="2"/>
  <c r="W137" i="2"/>
  <c r="V110" i="2"/>
  <c r="W110" i="2"/>
  <c r="N110" i="2"/>
  <c r="V149" i="2"/>
  <c r="V139" i="2"/>
  <c r="V203" i="2"/>
  <c r="V330" i="2"/>
  <c r="N116" i="2"/>
  <c r="V116" i="2"/>
  <c r="V15" i="2"/>
  <c r="W15" i="2"/>
  <c r="W292" i="2"/>
  <c r="U112" i="2"/>
  <c r="N112" i="2"/>
  <c r="N353" i="2"/>
  <c r="W243" i="2"/>
  <c r="N285" i="2"/>
  <c r="V161" i="2"/>
  <c r="W161" i="2"/>
  <c r="V374" i="2"/>
  <c r="N106" i="2"/>
  <c r="W343" i="2"/>
  <c r="W169" i="2"/>
  <c r="V88" i="2"/>
  <c r="U88" i="2"/>
  <c r="W88" i="2"/>
  <c r="U204" i="2"/>
  <c r="V384" i="2"/>
  <c r="W384" i="2"/>
  <c r="V229" i="2"/>
  <c r="N229" i="2"/>
  <c r="W351" i="2"/>
  <c r="V351" i="2"/>
  <c r="N27" i="2"/>
  <c r="R27" i="2"/>
  <c r="V354" i="2"/>
  <c r="W354" i="2"/>
  <c r="N180" i="2"/>
  <c r="N21" i="2"/>
  <c r="N25" i="2"/>
  <c r="Q303" i="2"/>
  <c r="N303" i="2"/>
  <c r="W175" i="2"/>
  <c r="V145" i="2"/>
  <c r="V210" i="2"/>
  <c r="N210" i="2"/>
  <c r="W210" i="2"/>
  <c r="V180" i="2"/>
  <c r="V282" i="2"/>
  <c r="N193" i="2"/>
  <c r="N166" i="2"/>
  <c r="V106" i="2"/>
  <c r="V103" i="2"/>
  <c r="N169" i="2"/>
  <c r="N45" i="2"/>
  <c r="N262" i="2"/>
  <c r="V25" i="2"/>
  <c r="W186" i="2"/>
  <c r="N61" i="2"/>
  <c r="V61" i="2"/>
  <c r="N338" i="2"/>
  <c r="V338" i="2"/>
  <c r="W338" i="2"/>
  <c r="V212" i="2"/>
  <c r="N212" i="2"/>
  <c r="V213" i="2"/>
  <c r="N300" i="2"/>
  <c r="V300" i="2"/>
  <c r="W300" i="2"/>
  <c r="U368" i="2"/>
  <c r="N368" i="2"/>
  <c r="V368" i="2"/>
  <c r="W368" i="2"/>
  <c r="W285" i="2"/>
  <c r="W282" i="2"/>
  <c r="N224" i="2"/>
  <c r="W224" i="2"/>
  <c r="N341" i="2"/>
  <c r="W77" i="2"/>
  <c r="V45" i="2"/>
  <c r="N351" i="2"/>
  <c r="V286" i="2"/>
  <c r="V242" i="2"/>
  <c r="W387" i="2"/>
  <c r="R229" i="2"/>
  <c r="V30" i="2"/>
  <c r="N282" i="2"/>
  <c r="V226" i="2"/>
  <c r="W166" i="2"/>
  <c r="W167" i="2"/>
  <c r="N172" i="2"/>
  <c r="V172" i="2"/>
  <c r="N309" i="2"/>
  <c r="W235" i="2"/>
  <c r="W45" i="2"/>
  <c r="V184" i="2"/>
  <c r="V186" i="2"/>
  <c r="V143" i="2"/>
  <c r="W143" i="2"/>
  <c r="N385" i="2"/>
  <c r="V385" i="2"/>
  <c r="V34" i="2"/>
  <c r="V94" i="2"/>
  <c r="V225" i="2"/>
  <c r="W225" i="2"/>
  <c r="V108" i="2"/>
  <c r="W236" i="2"/>
  <c r="N276" i="2"/>
  <c r="V276" i="2"/>
  <c r="V235" i="2"/>
  <c r="W62" i="2"/>
  <c r="V62" i="2"/>
  <c r="V284" i="2"/>
  <c r="W284" i="2"/>
  <c r="N94" i="2"/>
  <c r="V33" i="2"/>
  <c r="W33" i="2"/>
  <c r="V341" i="2"/>
  <c r="W57" i="2"/>
  <c r="W265" i="2"/>
  <c r="V296" i="2"/>
  <c r="W28" i="2"/>
  <c r="N28" i="2"/>
  <c r="Q28" i="2"/>
  <c r="V350" i="2"/>
  <c r="W350" i="2"/>
  <c r="W323" i="2"/>
  <c r="W381" i="2"/>
  <c r="V337" i="2"/>
  <c r="N58" i="2"/>
  <c r="V57" i="2"/>
  <c r="N265" i="2"/>
  <c r="W383" i="2"/>
  <c r="V383" i="2"/>
  <c r="V32" i="2"/>
  <c r="W32" i="2"/>
  <c r="V209" i="2"/>
  <c r="V323" i="2"/>
  <c r="W100" i="2"/>
  <c r="W238" i="2"/>
  <c r="W40" i="2"/>
  <c r="S330" i="2"/>
  <c r="N330" i="2"/>
  <c r="V370" i="2"/>
  <c r="W370" i="2"/>
  <c r="N370" i="2"/>
  <c r="V322" i="2"/>
  <c r="W322" i="2"/>
  <c r="V126" i="2"/>
  <c r="W126" i="2"/>
  <c r="S50" i="2"/>
  <c r="H2" i="3" s="1" a="1"/>
  <c r="H2" i="3" s="1"/>
  <c r="W50" i="2"/>
  <c r="V344" i="2"/>
  <c r="V40" i="2"/>
  <c r="V193" i="2"/>
  <c r="V58" i="2"/>
  <c r="N218" i="2"/>
  <c r="W207" i="2"/>
  <c r="V207" i="2"/>
  <c r="W66" i="2"/>
  <c r="V66" i="2"/>
  <c r="N66" i="2"/>
  <c r="W344" i="2"/>
  <c r="V349" i="2"/>
  <c r="Q230" i="2"/>
  <c r="N105" i="2"/>
  <c r="W356" i="2"/>
  <c r="N372" i="2"/>
  <c r="N356" i="2"/>
  <c r="V18" i="2"/>
  <c r="W18" i="2"/>
  <c r="N230" i="2"/>
  <c r="V372" i="2"/>
  <c r="N365" i="2"/>
  <c r="V365" i="2"/>
  <c r="N382" i="2"/>
  <c r="W382" i="2"/>
  <c r="V382" i="2"/>
  <c r="W208" i="2"/>
  <c r="N208" i="2"/>
  <c r="V208" i="2"/>
  <c r="W289" i="2"/>
  <c r="N289" i="2"/>
  <c r="N200" i="2"/>
  <c r="V200" i="2"/>
  <c r="V138" i="2"/>
  <c r="V293" i="2"/>
  <c r="V233" i="2"/>
  <c r="W317" i="2"/>
  <c r="V291" i="2"/>
  <c r="W355" i="2"/>
  <c r="V324" i="2"/>
  <c r="W84" i="2"/>
  <c r="V64" i="2"/>
  <c r="V100" i="2"/>
  <c r="V69" i="2"/>
  <c r="V360" i="2"/>
  <c r="W107" i="2"/>
  <c r="S31" i="2"/>
  <c r="W187" i="2"/>
  <c r="V109" i="2"/>
  <c r="N109" i="2"/>
  <c r="V253" i="2"/>
  <c r="N253" i="2"/>
  <c r="N349" i="2"/>
  <c r="W75" i="2"/>
  <c r="V318" i="2"/>
  <c r="W318" i="2"/>
  <c r="N318" i="2"/>
  <c r="N84" i="2"/>
  <c r="W64" i="2"/>
  <c r="V46" i="2"/>
  <c r="W46" i="2"/>
  <c r="N46" i="2"/>
  <c r="R46" i="2"/>
  <c r="V189" i="2"/>
  <c r="N189" i="2"/>
  <c r="V366" i="2"/>
  <c r="W366" i="2"/>
  <c r="N366" i="2"/>
  <c r="T91" i="2"/>
  <c r="N91" i="2"/>
  <c r="W61" i="2"/>
  <c r="N324" i="2"/>
  <c r="W181" i="2"/>
  <c r="N131" i="2"/>
  <c r="V196" i="2"/>
  <c r="W204" i="2"/>
  <c r="N69" i="2"/>
  <c r="W360" i="2"/>
  <c r="V107" i="2"/>
  <c r="W293" i="2"/>
  <c r="N168" i="2"/>
  <c r="V80" i="2"/>
  <c r="T371" i="2"/>
  <c r="N371" i="2"/>
  <c r="V28" i="2"/>
  <c r="W291" i="2"/>
  <c r="N296" i="2"/>
  <c r="V352" i="2"/>
  <c r="W352" i="2"/>
  <c r="N14" i="2"/>
  <c r="N114" i="2"/>
  <c r="W114" i="2"/>
  <c r="W128" i="2"/>
  <c r="W229" i="2"/>
  <c r="W196" i="2"/>
  <c r="N164" i="2"/>
  <c r="N71" i="2"/>
  <c r="V204" i="2"/>
  <c r="V39" i="2"/>
  <c r="V258" i="2"/>
  <c r="N237" i="2"/>
  <c r="W72" i="2"/>
  <c r="N54" i="2"/>
  <c r="N215" i="2"/>
  <c r="W24" i="2"/>
  <c r="V326" i="2"/>
  <c r="W311" i="2"/>
  <c r="W209" i="2"/>
  <c r="S209" i="2"/>
  <c r="V221" i="2"/>
  <c r="N221" i="2"/>
  <c r="W82" i="2"/>
  <c r="V82" i="2"/>
  <c r="N32" i="2"/>
  <c r="V230" i="2"/>
  <c r="V85" i="2"/>
  <c r="V223" i="2"/>
  <c r="W223" i="2"/>
  <c r="W241" i="2"/>
  <c r="N241" i="2"/>
  <c r="W212" i="2"/>
  <c r="V164" i="2"/>
  <c r="W85" i="2"/>
  <c r="W321" i="2"/>
  <c r="V321" i="2"/>
  <c r="N321" i="2"/>
  <c r="V191" i="2"/>
  <c r="W191" i="2"/>
  <c r="V123" i="2"/>
  <c r="S93" i="2"/>
  <c r="V93" i="2"/>
  <c r="N93" i="2"/>
  <c r="V14" i="2"/>
  <c r="W240" i="2"/>
  <c r="N115" i="2"/>
  <c r="N49" i="2"/>
  <c r="W49" i="2"/>
  <c r="N147" i="2"/>
  <c r="W295" i="2"/>
  <c r="W131" i="2"/>
  <c r="V128" i="2"/>
  <c r="N50" i="2"/>
  <c r="V71" i="2"/>
  <c r="W142" i="2"/>
  <c r="W39" i="2"/>
  <c r="N258" i="2"/>
  <c r="V102" i="2"/>
  <c r="V170" i="2"/>
  <c r="V10" i="2"/>
  <c r="N261" i="2"/>
  <c r="S117" i="2"/>
  <c r="V54" i="2"/>
  <c r="V215" i="2"/>
  <c r="V24" i="2"/>
  <c r="N326" i="2"/>
  <c r="N325" i="2"/>
  <c r="W79" i="2"/>
  <c r="V79" i="2"/>
  <c r="V159" i="2"/>
  <c r="W159" i="2"/>
  <c r="T159" i="2"/>
  <c r="V274" i="2"/>
  <c r="W274" i="2"/>
  <c r="W349" i="2"/>
  <c r="W138" i="2"/>
  <c r="W98" i="2"/>
  <c r="N98" i="2"/>
  <c r="V228" i="2"/>
  <c r="U228" i="2"/>
  <c r="W177" i="2"/>
  <c r="W190" i="2"/>
  <c r="V190" i="2"/>
  <c r="N29" i="2"/>
  <c r="V29" i="2"/>
  <c r="V288" i="2"/>
  <c r="W288" i="2"/>
  <c r="V320" i="2"/>
  <c r="W320" i="2"/>
  <c r="W125" i="2"/>
  <c r="N384" i="2"/>
  <c r="W148" i="2"/>
  <c r="W16" i="2"/>
  <c r="V16" i="2"/>
  <c r="W115" i="2"/>
  <c r="V345" i="2"/>
  <c r="V378" i="2"/>
  <c r="V96" i="2"/>
  <c r="W71" i="2"/>
  <c r="V278" i="2"/>
  <c r="N104" i="2"/>
  <c r="N117" i="2"/>
  <c r="W326" i="2"/>
  <c r="V325" i="2"/>
  <c r="K107" i="2"/>
  <c r="C2" i="3" l="1" a="1"/>
  <c r="C2" i="3" s="1"/>
  <c r="J2" i="3" a="1"/>
  <c r="J2" i="3" s="1"/>
  <c r="G2" i="3" a="1"/>
  <c r="G2" i="3" s="1"/>
  <c r="K2" i="3" a="1"/>
  <c r="K2" i="3" s="1"/>
  <c r="K121" i="2"/>
  <c r="K140" i="2" s="1"/>
  <c r="F2" i="3" a="1"/>
  <c r="F2" i="3" s="1"/>
  <c r="L2" i="3" a="1"/>
  <c r="L2" i="3" s="1"/>
  <c r="K151" i="2"/>
  <c r="K175" i="2" s="1"/>
  <c r="K199" i="2" l="1"/>
  <c r="K223" i="2" s="1"/>
  <c r="K197" i="2"/>
  <c r="K178" i="2"/>
  <c r="K272" i="2"/>
  <c r="K296" i="2" s="1"/>
  <c r="K235" i="2" l="1"/>
  <c r="K320" i="2"/>
  <c r="K339" i="2"/>
  <c r="K363" i="2" s="1"/>
  <c r="K259" i="2" l="1"/>
  <c r="K27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<sst xmlns="http://schemas.openxmlformats.org/spreadsheetml/2006/main" count="140" uniqueCount="100">
  <si>
    <t>Horizontal Alignment Review Report</t>
  </si>
  <si>
    <t>Project:</t>
  </si>
  <si>
    <t>Design</t>
  </si>
  <si>
    <t>Description:</t>
  </si>
  <si>
    <t>File Name:</t>
  </si>
  <si>
    <t>Last Revised:</t>
  </si>
  <si>
    <t>Note: All units in this report are in feet unless specified otherwise.</t>
  </si>
  <si>
    <t>Alignment Name:</t>
  </si>
  <si>
    <t>Alignment Description:</t>
  </si>
  <si>
    <t>Alignment Style:</t>
  </si>
  <si>
    <t>Station</t>
  </si>
  <si>
    <t>Northing</t>
  </si>
  <si>
    <t>Easting</t>
  </si>
  <si>
    <t>Element: Linear</t>
  </si>
  <si>
    <t>POT</t>
  </si>
  <si>
    <t>( POT )</t>
  </si>
  <si>
    <t>PC</t>
  </si>
  <si>
    <t>( PC )</t>
  </si>
  <si>
    <t>Tangential Direction:</t>
  </si>
  <si>
    <t>Tangential Length:</t>
  </si>
  <si>
    <t>Element: Circular</t>
  </si>
  <si>
    <t>HPI</t>
  </si>
  <si>
    <t>( HPI )</t>
  </si>
  <si>
    <t>CC</t>
  </si>
  <si>
    <t>( CC )</t>
  </si>
  <si>
    <t>Radius:</t>
  </si>
  <si>
    <t>Delta:</t>
  </si>
  <si>
    <t>Left</t>
  </si>
  <si>
    <t>Degree of Curvature (Arc):</t>
  </si>
  <si>
    <t>Length:</t>
  </si>
  <si>
    <t>Tangent:</t>
  </si>
  <si>
    <t>Chord:</t>
  </si>
  <si>
    <t>Middle Ordinate:</t>
  </si>
  <si>
    <t>External:</t>
  </si>
  <si>
    <t>Back Tangent Direction:</t>
  </si>
  <si>
    <t>Back Radial Direction:</t>
  </si>
  <si>
    <t>Chord Direction:</t>
  </si>
  <si>
    <t>Ahead Radial Direction:</t>
  </si>
  <si>
    <t>Ahead Tangent Direction:</t>
  </si>
  <si>
    <t>PT</t>
  </si>
  <si>
    <t>( PT )</t>
  </si>
  <si>
    <t>Right</t>
  </si>
  <si>
    <t>REF LINE</t>
  </si>
  <si>
    <t>PI STATION</t>
  </si>
  <si>
    <t>PI NORTHING</t>
  </si>
  <si>
    <t>PI EASTING</t>
  </si>
  <si>
    <t>Dc</t>
  </si>
  <si>
    <t>∆</t>
  </si>
  <si>
    <t>T (FT.)</t>
  </si>
  <si>
    <t>L (FT)</t>
  </si>
  <si>
    <t>R (FT)</t>
  </si>
  <si>
    <t>BEGIN CURVE</t>
  </si>
  <si>
    <t>END CURVE</t>
  </si>
  <si>
    <t>Curve Start Identifier</t>
  </si>
  <si>
    <t>Curve Number</t>
  </si>
  <si>
    <t>Header</t>
  </si>
  <si>
    <t xml:space="preserve">Northing </t>
  </si>
  <si>
    <t>PI Station</t>
  </si>
  <si>
    <t>Degree of Curvature</t>
  </si>
  <si>
    <t>Delta</t>
  </si>
  <si>
    <t>Tangent</t>
  </si>
  <si>
    <t>Length</t>
  </si>
  <si>
    <t>Radius</t>
  </si>
  <si>
    <t>Begin Curve</t>
  </si>
  <si>
    <t>End curve</t>
  </si>
  <si>
    <t>Information</t>
  </si>
  <si>
    <t>Alignment Name</t>
  </si>
  <si>
    <t>Report Created:  Wednesday, October 29, 2025</t>
  </si>
  <si>
    <t>Time:  12:47:47 PM</t>
  </si>
  <si>
    <t>J:\20240948\ODOT\4_CUY-71-5.34\122099\400-Engineering\Roadway\Sheets\122099_GP002.dgn</t>
  </si>
  <si>
    <t>CLX_Ramp A-B</t>
  </si>
  <si>
    <t>Alignment\GE_X_Alignment</t>
  </si>
  <si>
    <t>80+16.19 R1</t>
  </si>
  <si>
    <t>82+07.37 R1</t>
  </si>
  <si>
    <t>83+42.11 R1</t>
  </si>
  <si>
    <t>75°08'44.00"</t>
  </si>
  <si>
    <t>23°03'23.95"</t>
  </si>
  <si>
    <t>N16°42'27.40"E</t>
  </si>
  <si>
    <t>S73°17'32.60"E</t>
  </si>
  <si>
    <t>N20°51'54.60"W</t>
  </si>
  <si>
    <t>N31°33'43.40"E</t>
  </si>
  <si>
    <t>N58°26'16.60"W</t>
  </si>
  <si>
    <t>( CLX_1 )</t>
  </si>
  <si>
    <t>86+25.86 R1</t>
  </si>
  <si>
    <t>CLX_RW US42</t>
  </si>
  <si>
    <t>Alignment\RW_X_Centerline</t>
  </si>
  <si>
    <t>45+79.78 R1</t>
  </si>
  <si>
    <t>53+21.18 R1</t>
  </si>
  <si>
    <t>N27°01'34.88"E</t>
  </si>
  <si>
    <t>( CLX_RW_1 )</t>
  </si>
  <si>
    <t>55+89.36 R1</t>
  </si>
  <si>
    <t>58+54.06 R1</t>
  </si>
  <si>
    <t>15°59'10.00"</t>
  </si>
  <si>
    <t>03°00'00.00"</t>
  </si>
  <si>
    <t>S62°58'25.12"E</t>
  </si>
  <si>
    <t>N35°01'09.88"E</t>
  </si>
  <si>
    <t>S46°59'15.12"E</t>
  </si>
  <si>
    <t>N43°00'44.88"E</t>
  </si>
  <si>
    <t>RAMP A-B</t>
  </si>
  <si>
    <t>US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</si>
</sst>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rgb="FF000000"/>
      <name val="Calibri"/>
      <family val="2"/>
    </font>
    <font>
      <b/>
      <sz val="16"/>
      <color rgb="FF666633"/>
      <name val="Calibri"/>
      <family val="2"/>
    </font>
    <font>
      <b/>
      <sz val="11"/>
      <color rgb="FF000000"/>
      <name val="Calibri"/>
      <family val="2"/>
    </font>
    <font>
      <i/>
      <sz val="11"/>
      <color theme="1"/>
      <name val="Calibri"/>
      <family val="2"/>
    </font>
    <font>
      <i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44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/>
    <xf numFmtId="2" fontId="3" fillId="0" borderId="0" xfId="0" applyNumberFormat="1" applyFont="1" applyBorder="1"/>
    <xf numFmtId="2" fontId="4" fillId="2" borderId="0" xfId="0" applyNumberFormat="1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 wrapText="1"/>
    </xf>
    <xf numFmtId="0" fontId="0" fillId="0" borderId="0" xfId="0" applyBorder="1"/>
    <xf numFmtId="2" fontId="3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3" borderId="0" xfId="0" applyFill="1"/>
    <xf numFmtId="2" fontId="4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164" fontId="0" fillId="0" borderId="0" xfId="0" applyNumberFormat="1"/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left" vertical="center"/>
    </xf>
    <xf numFmtId="2" fontId="0" fillId="3" borderId="0" xfId="0" applyNumberFormat="1" applyFill="1"/>
    <xf numFmtId="164" fontId="0" fillId="3" borderId="0" xfId="0" applyNumberForma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22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8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.42578125" customWidth="1"/>
    <col min="2" max="2" width="58.140625" customWidth="1"/>
    <col min="3" max="3" width="16.140625" style="20" customWidth="1"/>
    <col min="4" max="5" width="10.85546875" style="23" customWidth="1"/>
    <col min="9" max="9" width="19.85546875" bestFit="1" customWidth="1"/>
    <col min="10" max="10" width="19.85546875" customWidth="1"/>
    <col min="11" max="11" width="26.42578125" bestFit="1" customWidth="1"/>
    <col min="12" max="12" width="12.7109375" style="20" customWidth="1"/>
    <col min="13" max="14" width="16" style="20" customWidth="1"/>
    <col min="15" max="16" width="10.5703125" style="23" bestFit="1" customWidth="1"/>
    <col min="17" max="17" width="17.85546875" style="20" bestFit="1" customWidth="1"/>
    <col min="18" max="18" width="13.85546875" style="20" customWidth="1"/>
    <col min="19" max="21" width="9.140625" style="20"/>
    <col min="22" max="22" width="14.85546875" style="20" customWidth="1"/>
    <col min="23" max="23" width="9.140625" style="20"/>
  </cols>
  <sheetData>
    <row r="1" spans="1:29" x14ac:dyDescent="0.25">
      <c r="I1" s="17" t="s">
        <v>53</v>
      </c>
      <c r="J1" s="17" t="s">
        <v>66</v>
      </c>
      <c r="K1" s="17" t="s">
        <v>54</v>
      </c>
      <c r="L1" s="27" t="s">
        <v>55</v>
      </c>
      <c r="M1" s="27" t="s">
        <v>65</v>
      </c>
      <c r="N1" s="27" t="s">
        <v>57</v>
      </c>
      <c r="O1" s="28" t="s">
        <v>56</v>
      </c>
      <c r="P1" s="28" t="s">
        <v>12</v>
      </c>
      <c r="Q1" s="27" t="s">
        <v>58</v>
      </c>
      <c r="R1" s="27" t="s">
        <v>59</v>
      </c>
      <c r="S1" s="27" t="s">
        <v>60</v>
      </c>
      <c r="T1" s="27" t="s">
        <v>61</v>
      </c>
      <c r="U1" s="27" t="s">
        <v>62</v>
      </c>
      <c r="V1" s="27" t="s">
        <v>63</v>
      </c>
      <c r="W1" s="27" t="s">
        <v>64</v>
      </c>
    </row>
    <row r="2" spans="1:29" ht="21" x14ac:dyDescent="0.35">
      <c r="A2" s="34" t="s">
        <v>0</v>
      </c>
      <c r="B2" s="34"/>
      <c r="C2" s="34"/>
      <c r="D2" s="34"/>
      <c r="E2" s="34"/>
      <c r="I2" t="str">
        <f t="shared" ref="I2:I11" si="0">IF(A2="Element: Circular","Start",
 IF(OR(A2="HPI",A2="PC",A2="PT",A2="PRC"),A2,
 IF(OR(LEFT(A2,6)="Radius",LEFT(A2,5)="Delta",LEFT(A2,5)="Tange",LEFT(A2,6)="Length",LEFT(A2,6)="Degree"),"Property",
IF(OR(A2="Element: Linear"), "Stop",
IF(OR(A2="Alignment Name:"),"Alignment","")))))</f>
        <v/>
      </c>
      <c r="L2" s="20" t="str">
        <f>IF(B2="HPI","PI Station",
 IF(B2="PC","Begin Curve",
 IF(B2="PT","End Curve",
 IF(B2="PRC","End Curve",
 IF(LEFT(A2,6)="Radius","Radius",
 IF(LEFT(A2,5)="Delta","Delta",
 IF(LEFT(A2,6)="Degree","Dc",
 IF(LEFT(A2,6)="Length","Length",
 IF(LEFT(A2,6)="Tangen","Tangent","")))))))))</f>
        <v/>
      </c>
      <c r="N2" s="20" t="str">
        <f t="shared" ref="N2:N66" si="1">IF(AND(L2="PI Station",RIGHT(M2,2)="R1"), LEFT(M2, FIND("~",SUBSTITUTE(M2, " ", "~", LEN(M2)-LEN(SUBSTITUTE(M2," ",""))))-1),
 IF(AND(L2="PI Station", RIGHT(M2,2)&lt;&gt;"R1"),M2, ""))</f>
        <v/>
      </c>
      <c r="Q2" s="20" t="str">
        <f t="shared" ref="Q2:Q65" si="2">IF(L2="Dc",M2,"")</f>
        <v/>
      </c>
      <c r="R2" s="20" t="str">
        <f t="shared" ref="R2:R27" si="3">IF(L2="Delta",M2,"")</f>
        <v/>
      </c>
      <c r="S2" s="20" t="str">
        <f t="shared" ref="S2:S26" si="4">IF(L2="Tangent",M2,"")</f>
        <v/>
      </c>
      <c r="T2" s="20" t="str">
        <f t="shared" ref="T2:T26" si="5">IF(L2="Length",M2,"")</f>
        <v/>
      </c>
      <c r="U2" s="20" t="str">
        <f t="shared" ref="U2:U26" si="6">IF(L2="Radius",M2,"")</f>
        <v/>
      </c>
      <c r="V2" s="20" t="str">
        <f>IF(AND(L2="Begin Curve",RIGHT(M2,2)="R1"), LEFT(M2, FIND("~",SUBSTITUTE(M2, " ", "~", LEN(M2)-LEN(SUBSTITUTE(M2," ",""))))-1),
 IF(AND(L2="Begin Curve", RIGHT(M2,2)&lt;&gt;"R1"),M2, ""))</f>
        <v/>
      </c>
      <c r="W2" s="20" t="str">
        <f>IF(AND(L2="End Curve",RIGHT(M2,2)="R1"), LEFT(M2, FIND("~",SUBSTITUTE(M2, " ", "~", LEN(M2)-LEN(SUBSTITUTE(M2," ",""))))-1),
 IF(AND(L2="End Curve", RIGHT(M2,2)&lt;&gt;"R1"),M2, ""))</f>
        <v/>
      </c>
    </row>
    <row r="3" spans="1:29" x14ac:dyDescent="0.25">
      <c r="C3"/>
      <c r="D3"/>
      <c r="E3"/>
      <c r="I3" t="str">
        <f t="shared" si="0"/>
        <v/>
      </c>
      <c r="L3" s="20" t="str">
        <f t="shared" ref="L3:L40" si="7">IF(A3="HPI","PI Station",
 IF(AND(A3="PC",A4="HPI"),"Begin Curve",
 IF(AND(A3="PC",A4&lt;&gt;"HPI"),"",
 IF(AND(A3="PT",A4&lt;&gt;"PC",A4&lt;&gt;"POT"),"End Curve",
 IF(AND(A3="PCC",A4="HPI"),"Begin Curve",
 IF(AND(A3="PRC",A4="HPI"),"Begin Curve",
 IF(AND(A3="PRC",LEFT(A4,6)="Radius"), "End Curve",
 IF(AND(A3="PCC",LEFT(A4,6)="Radius"), "End Curve",
 IF(LEFT(A3,6)="Radius","Radius",
 IF(LEFT(A3,5)="Delta","Delta",
 IF(LEFT(A3,6)="Degree","Dc",
 IF(LEFT(A3,6)="Length","Length",
 IF(A3="Tangent:","Tangent","")))))))))))))</f>
        <v/>
      </c>
      <c r="N3" s="20" t="str">
        <f t="shared" si="1"/>
        <v/>
      </c>
      <c r="O3" s="23" t="str">
        <f t="shared" ref="O3:O66" si="8">IF(A3="HPI",D3,"")</f>
        <v/>
      </c>
      <c r="P3" s="23" t="str">
        <f t="shared" ref="P3:P66" si="9">IF(A3="HPI",E3,"")</f>
        <v/>
      </c>
      <c r="Q3" s="20" t="str">
        <f t="shared" si="2"/>
        <v/>
      </c>
      <c r="R3" s="20" t="str">
        <f t="shared" si="3"/>
        <v/>
      </c>
      <c r="S3" s="20" t="str">
        <f t="shared" si="4"/>
        <v/>
      </c>
      <c r="T3" s="20" t="str">
        <f t="shared" si="5"/>
        <v/>
      </c>
      <c r="U3" s="20" t="str">
        <f t="shared" si="6"/>
        <v/>
      </c>
      <c r="V3" s="20" t="str">
        <f t="shared" ref="V3:V66" si="10">IF(AND(L3="Begin Curve",RIGHT(M3,2)="R1"), LEFT(M3, FIND("~",SUBSTITUTE(M3, " ", "~", LEN(M3)-LEN(SUBSTITUTE(M3," ",""))))-1),
 IF(AND(L3="Begin Curve", RIGHT(M3,2)&lt;&gt;"R1"),M3, ""))</f>
        <v/>
      </c>
      <c r="W3" s="20" t="str">
        <f t="shared" ref="W3:W66" si="11">IF(AND(L3="End Curve",RIGHT(M3,2)="R1"), LEFT(M3, FIND("~",SUBSTITUTE(M3, " ", "~", LEN(M3)-LEN(SUBSTITUTE(M3," ",""))))-1),
 IF(AND(L3="End Curve", RIGHT(M3,2)&lt;&gt;"R1"),M3, ""))</f>
        <v/>
      </c>
    </row>
    <row r="4" spans="1:29" x14ac:dyDescent="0.25">
      <c r="A4" s="30" t="s">
        <v>67</v>
      </c>
      <c r="B4" s="30"/>
      <c r="C4" s="30"/>
      <c r="D4" s="30"/>
      <c r="E4" s="30"/>
      <c r="I4" t="str">
        <f t="shared" si="0"/>
        <v/>
      </c>
      <c r="K4" s="4" t="str">
        <f>IF(I4="Start", MAX(K$2:K3)+1, "")</f>
        <v/>
      </c>
      <c r="L4" s="20" t="str">
        <f t="shared" si="7"/>
        <v/>
      </c>
      <c r="N4" s="20" t="str">
        <f t="shared" si="1"/>
        <v/>
      </c>
      <c r="O4" s="23" t="str">
        <f t="shared" si="8"/>
        <v/>
      </c>
      <c r="P4" s="23" t="str">
        <f t="shared" si="9"/>
        <v/>
      </c>
      <c r="Q4" s="20" t="str">
        <f t="shared" si="2"/>
        <v/>
      </c>
      <c r="R4" s="20" t="str">
        <f t="shared" si="3"/>
        <v/>
      </c>
      <c r="S4" s="20" t="str">
        <f t="shared" si="4"/>
        <v/>
      </c>
      <c r="T4" s="20" t="str">
        <f t="shared" si="5"/>
        <v/>
      </c>
      <c r="U4" s="20" t="str">
        <f t="shared" si="6"/>
        <v/>
      </c>
      <c r="V4" s="20" t="str">
        <f t="shared" si="10"/>
        <v/>
      </c>
      <c r="W4" s="20" t="str">
        <f t="shared" si="11"/>
        <v/>
      </c>
    </row>
    <row r="5" spans="1:29" x14ac:dyDescent="0.25">
      <c r="A5" s="30" t="s">
        <v>68</v>
      </c>
      <c r="B5" s="30"/>
      <c r="C5" s="30"/>
      <c r="D5" s="30"/>
      <c r="E5" s="30"/>
      <c r="I5" t="str">
        <f t="shared" si="0"/>
        <v/>
      </c>
      <c r="K5" s="4" t="str">
        <f>IF(I5="Start", MAX(K$2:K4)+1, "")</f>
        <v/>
      </c>
      <c r="L5" s="20" t="str">
        <f t="shared" si="7"/>
        <v/>
      </c>
      <c r="N5" s="20" t="str">
        <f t="shared" si="1"/>
        <v/>
      </c>
      <c r="O5" s="23" t="str">
        <f t="shared" si="8"/>
        <v/>
      </c>
      <c r="P5" s="23" t="str">
        <f t="shared" si="9"/>
        <v/>
      </c>
      <c r="Q5" s="20" t="str">
        <f t="shared" si="2"/>
        <v/>
      </c>
      <c r="R5" s="20" t="str">
        <f t="shared" si="3"/>
        <v/>
      </c>
      <c r="S5" s="20" t="str">
        <f t="shared" si="4"/>
        <v/>
      </c>
      <c r="T5" s="20" t="str">
        <f t="shared" si="5"/>
        <v/>
      </c>
      <c r="U5" s="20" t="str">
        <f t="shared" si="6"/>
        <v/>
      </c>
      <c r="V5" s="20" t="str">
        <f t="shared" si="10"/>
        <v/>
      </c>
      <c r="W5" s="20" t="str">
        <f t="shared" si="11"/>
        <v/>
      </c>
    </row>
    <row r="6" spans="1:29" x14ac:dyDescent="0.25">
      <c r="C6"/>
      <c r="D6"/>
      <c r="E6"/>
      <c r="I6" t="str">
        <f t="shared" si="0"/>
        <v/>
      </c>
      <c r="K6" s="4" t="str">
        <f>IF(I6="Start", MAX(K$2:K5)+1, "")</f>
        <v/>
      </c>
      <c r="L6" s="20" t="str">
        <f t="shared" si="7"/>
        <v/>
      </c>
      <c r="N6" s="20" t="str">
        <f t="shared" si="1"/>
        <v/>
      </c>
      <c r="O6" s="23" t="str">
        <f t="shared" si="8"/>
        <v/>
      </c>
      <c r="P6" s="23" t="str">
        <f t="shared" si="9"/>
        <v/>
      </c>
      <c r="Q6" s="20" t="str">
        <f t="shared" si="2"/>
        <v/>
      </c>
      <c r="R6" s="20" t="str">
        <f t="shared" si="3"/>
        <v/>
      </c>
      <c r="S6" s="20" t="str">
        <f t="shared" si="4"/>
        <v/>
      </c>
      <c r="T6" s="20" t="str">
        <f t="shared" si="5"/>
        <v/>
      </c>
      <c r="U6" s="20" t="str">
        <f t="shared" si="6"/>
        <v/>
      </c>
      <c r="V6" s="20" t="str">
        <f t="shared" si="10"/>
        <v/>
      </c>
      <c r="W6" s="20" t="str">
        <f t="shared" si="11"/>
        <v/>
      </c>
    </row>
    <row r="7" spans="1:29" x14ac:dyDescent="0.25">
      <c r="A7" s="1" t="s">
        <v>1</v>
      </c>
      <c r="B7" s="29" t="s">
        <v>2</v>
      </c>
      <c r="C7" s="29"/>
      <c r="D7"/>
      <c r="E7"/>
      <c r="I7" t="str">
        <f t="shared" si="0"/>
        <v/>
      </c>
      <c r="K7" s="4" t="str">
        <f>IF(I7="Start", MAX(K$2:K6)+1, "")</f>
        <v/>
      </c>
      <c r="L7" s="20" t="str">
        <f t="shared" si="7"/>
        <v/>
      </c>
      <c r="N7" s="20" t="str">
        <f t="shared" si="1"/>
        <v/>
      </c>
      <c r="O7" s="23" t="str">
        <f t="shared" si="8"/>
        <v/>
      </c>
      <c r="P7" s="23" t="str">
        <f t="shared" si="9"/>
        <v/>
      </c>
      <c r="Q7" s="20" t="str">
        <f t="shared" si="2"/>
        <v/>
      </c>
      <c r="R7" s="20" t="str">
        <f t="shared" si="3"/>
        <v/>
      </c>
      <c r="S7" s="20" t="str">
        <f t="shared" si="4"/>
        <v/>
      </c>
      <c r="T7" s="20" t="str">
        <f t="shared" si="5"/>
        <v/>
      </c>
      <c r="U7" s="20" t="str">
        <f t="shared" si="6"/>
        <v/>
      </c>
      <c r="V7" s="20" t="str">
        <f t="shared" si="10"/>
        <v/>
      </c>
      <c r="W7" s="20" t="str">
        <f t="shared" si="11"/>
        <v/>
      </c>
    </row>
    <row r="8" spans="1:29" x14ac:dyDescent="0.25">
      <c r="A8" s="1" t="s">
        <v>3</v>
      </c>
      <c r="B8" s="29"/>
      <c r="C8" s="29"/>
      <c r="D8"/>
      <c r="E8"/>
      <c r="I8" t="str">
        <f t="shared" si="0"/>
        <v/>
      </c>
      <c r="K8" s="4" t="str">
        <f>IF(I8="Start", MAX(K$2:K7)+1, "")</f>
        <v/>
      </c>
      <c r="L8" s="20" t="str">
        <f t="shared" si="7"/>
        <v/>
      </c>
      <c r="M8" s="20" t="str">
        <f t="shared" ref="M8:M71" si="12">IF(AND(ISTEXT(L8),L8&lt;&gt;""),C8, "")</f>
        <v/>
      </c>
      <c r="N8" s="20" t="str">
        <f t="shared" si="1"/>
        <v/>
      </c>
      <c r="O8" s="23" t="str">
        <f t="shared" si="8"/>
        <v/>
      </c>
      <c r="P8" s="23" t="str">
        <f t="shared" si="9"/>
        <v/>
      </c>
      <c r="Q8" s="20" t="str">
        <f t="shared" si="2"/>
        <v/>
      </c>
      <c r="R8" s="20" t="str">
        <f t="shared" si="3"/>
        <v/>
      </c>
      <c r="S8" s="20" t="str">
        <f t="shared" si="4"/>
        <v/>
      </c>
      <c r="T8" s="20" t="str">
        <f t="shared" si="5"/>
        <v/>
      </c>
      <c r="U8" s="20" t="str">
        <f t="shared" si="6"/>
        <v/>
      </c>
      <c r="V8" s="20" t="str">
        <f t="shared" si="10"/>
        <v/>
      </c>
      <c r="W8" s="20" t="str">
        <f t="shared" si="11"/>
        <v/>
      </c>
    </row>
    <row r="9" spans="1:29" x14ac:dyDescent="0.25">
      <c r="A9" s="1" t="s">
        <v>4</v>
      </c>
      <c r="B9" s="29" t="s">
        <v>69</v>
      </c>
      <c r="C9" s="29"/>
      <c r="D9"/>
      <c r="E9"/>
      <c r="I9" t="str">
        <f t="shared" si="0"/>
        <v/>
      </c>
      <c r="K9" s="4" t="str">
        <f>IF(I9="Start", MAX(K$2:K8)+1, "")</f>
        <v/>
      </c>
      <c r="L9" s="20" t="str">
        <f t="shared" si="7"/>
        <v/>
      </c>
      <c r="M9" s="20" t="str">
        <f t="shared" si="12"/>
        <v/>
      </c>
      <c r="N9" s="20" t="str">
        <f t="shared" si="1"/>
        <v/>
      </c>
      <c r="O9" s="23" t="str">
        <f t="shared" si="8"/>
        <v/>
      </c>
      <c r="P9" s="23" t="str">
        <f t="shared" si="9"/>
        <v/>
      </c>
      <c r="Q9" s="20" t="str">
        <f t="shared" si="2"/>
        <v/>
      </c>
      <c r="R9" s="20" t="str">
        <f t="shared" si="3"/>
        <v/>
      </c>
      <c r="S9" s="20" t="str">
        <f t="shared" si="4"/>
        <v/>
      </c>
      <c r="T9" s="20" t="str">
        <f t="shared" si="5"/>
        <v/>
      </c>
      <c r="U9" s="20" t="str">
        <f t="shared" si="6"/>
        <v/>
      </c>
      <c r="V9" s="20" t="str">
        <f t="shared" si="10"/>
        <v/>
      </c>
      <c r="W9" s="20" t="str">
        <f t="shared" si="11"/>
        <v/>
      </c>
    </row>
    <row r="10" spans="1:29" x14ac:dyDescent="0.25">
      <c r="A10" s="1" t="s">
        <v>5</v>
      </c>
      <c r="B10" s="32">
        <v>45959.5293634259</v>
      </c>
      <c r="C10" s="32"/>
      <c r="D10"/>
      <c r="E10"/>
      <c r="I10" t="str">
        <f t="shared" si="0"/>
        <v/>
      </c>
      <c r="K10" s="4" t="str">
        <f>IF(I10="Start", MAX(K$2:K9)+1, "")</f>
        <v/>
      </c>
      <c r="L10" s="20" t="str">
        <f t="shared" si="7"/>
        <v/>
      </c>
      <c r="M10" s="20" t="str">
        <f t="shared" si="12"/>
        <v/>
      </c>
      <c r="N10" s="20" t="str">
        <f t="shared" si="1"/>
        <v/>
      </c>
      <c r="O10" s="23" t="str">
        <f t="shared" si="8"/>
        <v/>
      </c>
      <c r="P10" s="23" t="str">
        <f t="shared" si="9"/>
        <v/>
      </c>
      <c r="Q10" s="20" t="str">
        <f t="shared" si="2"/>
        <v/>
      </c>
      <c r="R10" s="20" t="str">
        <f t="shared" si="3"/>
        <v/>
      </c>
      <c r="S10" s="20" t="str">
        <f t="shared" si="4"/>
        <v/>
      </c>
      <c r="T10" s="20" t="str">
        <f t="shared" si="5"/>
        <v/>
      </c>
      <c r="U10" s="20" t="str">
        <f t="shared" si="6"/>
        <v/>
      </c>
      <c r="V10" s="20" t="str">
        <f t="shared" si="10"/>
        <v/>
      </c>
      <c r="W10" s="20" t="str">
        <f t="shared" si="11"/>
        <v/>
      </c>
      <c r="X10" s="5"/>
      <c r="Y10" s="6"/>
      <c r="Z10" s="6"/>
      <c r="AA10" s="6"/>
      <c r="AB10" s="5"/>
      <c r="AC10" s="5"/>
    </row>
    <row r="11" spans="1:29" x14ac:dyDescent="0.25">
      <c r="A11" s="1"/>
      <c r="B11" s="2" t="s">
        <v>6</v>
      </c>
      <c r="C11"/>
      <c r="D11"/>
      <c r="E11"/>
      <c r="I11" t="str">
        <f t="shared" si="0"/>
        <v/>
      </c>
      <c r="K11" s="4" t="str">
        <f>IF(I11="Start", MAX(K$2:K10)+1, "")</f>
        <v/>
      </c>
      <c r="L11" s="20" t="str">
        <f t="shared" si="7"/>
        <v/>
      </c>
      <c r="M11" s="20" t="str">
        <f t="shared" si="12"/>
        <v/>
      </c>
      <c r="N11" s="20" t="str">
        <f t="shared" si="1"/>
        <v/>
      </c>
      <c r="O11" s="23" t="str">
        <f t="shared" si="8"/>
        <v/>
      </c>
      <c r="P11" s="23" t="str">
        <f t="shared" si="9"/>
        <v/>
      </c>
      <c r="Q11" s="20" t="str">
        <f t="shared" si="2"/>
        <v/>
      </c>
      <c r="R11" s="20" t="str">
        <f t="shared" si="3"/>
        <v/>
      </c>
      <c r="S11" s="20" t="str">
        <f t="shared" si="4"/>
        <v/>
      </c>
      <c r="T11" s="20" t="str">
        <f t="shared" si="5"/>
        <v/>
      </c>
      <c r="U11" s="20" t="str">
        <f t="shared" si="6"/>
        <v/>
      </c>
      <c r="V11" s="20" t="str">
        <f t="shared" si="10"/>
        <v/>
      </c>
      <c r="W11" s="20" t="str">
        <f t="shared" si="11"/>
        <v/>
      </c>
      <c r="X11" s="7"/>
      <c r="Y11" s="8"/>
      <c r="Z11" s="8"/>
      <c r="AA11" s="8"/>
      <c r="AB11" s="7"/>
      <c r="AC11" s="7"/>
    </row>
    <row r="12" spans="1:29" x14ac:dyDescent="0.25">
      <c r="A12" s="1" t="s">
        <v>7</v>
      </c>
      <c r="B12" s="1"/>
      <c r="C12" s="33" t="s">
        <v>70</v>
      </c>
      <c r="D12" s="33"/>
      <c r="E12" s="33"/>
      <c r="I12" t="str">
        <f>IF(A12="Element: Circular","Start",
 IF(OR(A12="HPI",A12="PC",A12="PT",A12="PRC"),A12,
 IF(OR(LEFT(A12,6)="Radius",LEFT(A12,5)="Delta",LEFT(A12,5)="Tange",LEFT(A12,6)="Length",LEFT(A12,6)="Degree"),"Property",
IF(OR(A12="Element: Linear"), "Stop",
IF(OR(A12="Alignment Name:"),"Alignment","")))))</f>
        <v>Alignment</v>
      </c>
      <c r="J12" t="str">
        <f>IF(I12="Alignment",C12,"")</f>
        <v>CLX_Ramp A-B</v>
      </c>
      <c r="K12" s="4">
        <v>0</v>
      </c>
      <c r="L12" s="20" t="str">
        <f t="shared" si="7"/>
        <v/>
      </c>
      <c r="M12" s="20" t="str">
        <f t="shared" si="12"/>
        <v/>
      </c>
      <c r="N12" s="20" t="str">
        <f t="shared" si="1"/>
        <v/>
      </c>
      <c r="O12" s="23" t="str">
        <f t="shared" si="8"/>
        <v/>
      </c>
      <c r="P12" s="23" t="str">
        <f t="shared" si="9"/>
        <v/>
      </c>
      <c r="Q12" s="20" t="str">
        <f t="shared" si="2"/>
        <v/>
      </c>
      <c r="R12" s="20" t="str">
        <f t="shared" si="3"/>
        <v/>
      </c>
      <c r="S12" s="20" t="str">
        <f t="shared" si="4"/>
        <v/>
      </c>
      <c r="T12" s="20" t="str">
        <f t="shared" si="5"/>
        <v/>
      </c>
      <c r="U12" s="20" t="str">
        <f t="shared" si="6"/>
        <v/>
      </c>
      <c r="V12" s="20" t="str">
        <f t="shared" si="10"/>
        <v/>
      </c>
      <c r="W12" s="20" t="str">
        <f t="shared" si="11"/>
        <v/>
      </c>
      <c r="X12" s="10"/>
      <c r="Y12" s="9"/>
      <c r="Z12" s="9"/>
      <c r="AA12" s="8"/>
      <c r="AB12" s="10"/>
      <c r="AC12" s="10"/>
    </row>
    <row r="13" spans="1:29" x14ac:dyDescent="0.25">
      <c r="A13" s="1" t="s">
        <v>8</v>
      </c>
      <c r="B13" s="1"/>
      <c r="C13" s="29"/>
      <c r="D13" s="29"/>
      <c r="E13" s="29"/>
      <c r="I13" t="str">
        <f t="shared" ref="I13:I76" si="13">IF(A13="Element: Circular","Start",
 IF(OR(A13="HPI",A13="PC",A13="PT",A13="PRC"),A13,
 IF(OR(LEFT(A13,6)="Radius",LEFT(A13,5)="Delta",LEFT(A13,5)="Tange",LEFT(A13,6)="Length",LEFT(A13,6)="Degree"),"Property",
IF(OR(A13="Element: Linear"), "Stop",
IF(OR(A13="Alignment Name:"),"Alignment","")))))</f>
        <v/>
      </c>
      <c r="J13" t="str">
        <f t="shared" ref="J13:J76" si="14">IF(I13="Alignment",C13,"")</f>
        <v/>
      </c>
      <c r="K13" s="4" t="str">
        <f>IF(I13="Start", MAX(K$2:K12)+1, "")</f>
        <v/>
      </c>
      <c r="L13" s="20" t="str">
        <f t="shared" si="7"/>
        <v/>
      </c>
      <c r="M13" s="20" t="str">
        <f t="shared" si="12"/>
        <v/>
      </c>
      <c r="N13" s="20" t="str">
        <f t="shared" si="1"/>
        <v/>
      </c>
      <c r="O13" s="23" t="str">
        <f t="shared" si="8"/>
        <v/>
      </c>
      <c r="P13" s="23" t="str">
        <f t="shared" si="9"/>
        <v/>
      </c>
      <c r="Q13" s="20" t="str">
        <f t="shared" si="2"/>
        <v/>
      </c>
      <c r="R13" s="20" t="str">
        <f t="shared" si="3"/>
        <v/>
      </c>
      <c r="S13" s="20" t="str">
        <f t="shared" si="4"/>
        <v/>
      </c>
      <c r="T13" s="20" t="str">
        <f t="shared" si="5"/>
        <v/>
      </c>
      <c r="U13" s="20" t="str">
        <f t="shared" si="6"/>
        <v/>
      </c>
      <c r="V13" s="20" t="str">
        <f t="shared" si="10"/>
        <v/>
      </c>
      <c r="W13" s="20" t="str">
        <f t="shared" si="11"/>
        <v/>
      </c>
      <c r="X13" s="10"/>
      <c r="Y13" s="9"/>
      <c r="Z13" s="9"/>
      <c r="AA13" s="9"/>
      <c r="AB13" s="10"/>
      <c r="AC13" s="10"/>
    </row>
    <row r="14" spans="1:29" x14ac:dyDescent="0.25">
      <c r="A14" s="1" t="s">
        <v>9</v>
      </c>
      <c r="B14" s="1"/>
      <c r="C14" s="29" t="s">
        <v>71</v>
      </c>
      <c r="D14" s="29"/>
      <c r="E14" s="29"/>
      <c r="I14" t="str">
        <f t="shared" si="13"/>
        <v/>
      </c>
      <c r="J14" t="str">
        <f t="shared" si="14"/>
        <v/>
      </c>
      <c r="K14" s="4" t="str">
        <f>IF(I14="Start", MAX(K$2:K13)+1, "")</f>
        <v/>
      </c>
      <c r="L14" s="20" t="str">
        <f t="shared" si="7"/>
        <v/>
      </c>
      <c r="M14" s="20" t="str">
        <f t="shared" si="12"/>
        <v/>
      </c>
      <c r="N14" s="20" t="str">
        <f t="shared" si="1"/>
        <v/>
      </c>
      <c r="O14" s="23" t="str">
        <f t="shared" si="8"/>
        <v/>
      </c>
      <c r="P14" s="23" t="str">
        <f t="shared" si="9"/>
        <v/>
      </c>
      <c r="Q14" s="20" t="str">
        <f t="shared" si="2"/>
        <v/>
      </c>
      <c r="R14" s="20" t="str">
        <f t="shared" si="3"/>
        <v/>
      </c>
      <c r="S14" s="20" t="str">
        <f t="shared" si="4"/>
        <v/>
      </c>
      <c r="T14" s="20" t="str">
        <f t="shared" si="5"/>
        <v/>
      </c>
      <c r="U14" s="20" t="str">
        <f t="shared" si="6"/>
        <v/>
      </c>
      <c r="V14" s="20" t="str">
        <f t="shared" si="10"/>
        <v/>
      </c>
      <c r="W14" s="20" t="str">
        <f t="shared" si="11"/>
        <v/>
      </c>
      <c r="X14" s="10"/>
      <c r="Y14" s="9"/>
      <c r="Z14" s="9"/>
      <c r="AA14" s="9"/>
      <c r="AB14" s="10"/>
      <c r="AC14" s="10"/>
    </row>
    <row r="15" spans="1:29" x14ac:dyDescent="0.25">
      <c r="A15" s="31"/>
      <c r="B15" s="31"/>
      <c r="C15" s="1" t="s">
        <v>10</v>
      </c>
      <c r="D15" s="1" t="s">
        <v>11</v>
      </c>
      <c r="E15" s="1" t="s">
        <v>12</v>
      </c>
      <c r="I15" t="str">
        <f t="shared" si="13"/>
        <v/>
      </c>
      <c r="J15" t="str">
        <f t="shared" si="14"/>
        <v/>
      </c>
      <c r="K15" s="4" t="str">
        <f>IF(I15="Start", MAX(K$2:K14)+1, "")</f>
        <v/>
      </c>
      <c r="L15" s="20" t="str">
        <f t="shared" si="7"/>
        <v/>
      </c>
      <c r="M15" s="20" t="str">
        <f t="shared" si="12"/>
        <v/>
      </c>
      <c r="N15" s="20" t="str">
        <f t="shared" si="1"/>
        <v/>
      </c>
      <c r="O15" s="23" t="str">
        <f t="shared" si="8"/>
        <v/>
      </c>
      <c r="P15" s="23" t="str">
        <f t="shared" si="9"/>
        <v/>
      </c>
      <c r="Q15" s="20" t="str">
        <f t="shared" si="2"/>
        <v/>
      </c>
      <c r="R15" s="20" t="str">
        <f t="shared" si="3"/>
        <v/>
      </c>
      <c r="S15" s="20" t="str">
        <f t="shared" si="4"/>
        <v/>
      </c>
      <c r="T15" s="20" t="str">
        <f t="shared" si="5"/>
        <v/>
      </c>
      <c r="U15" s="20" t="str">
        <f t="shared" si="6"/>
        <v/>
      </c>
      <c r="V15" s="20" t="str">
        <f t="shared" si="10"/>
        <v/>
      </c>
      <c r="W15" s="20" t="str">
        <f t="shared" si="11"/>
        <v/>
      </c>
      <c r="X15" s="10"/>
      <c r="Y15" s="9"/>
      <c r="Z15" s="9"/>
      <c r="AA15" s="9"/>
      <c r="AB15" s="10"/>
      <c r="AC15" s="10"/>
    </row>
    <row r="16" spans="1:29" x14ac:dyDescent="0.25">
      <c r="A16" s="29" t="s">
        <v>20</v>
      </c>
      <c r="B16" s="29"/>
      <c r="C16" s="29"/>
      <c r="D16" s="29"/>
      <c r="E16" s="29"/>
      <c r="I16" t="str">
        <f t="shared" si="13"/>
        <v>Start</v>
      </c>
      <c r="J16" t="str">
        <f t="shared" si="14"/>
        <v/>
      </c>
      <c r="K16" s="4">
        <f>IF(I16="Start", MAX(K$2:K15)+1, "")</f>
        <v>1</v>
      </c>
      <c r="L16" s="20" t="str">
        <f t="shared" si="7"/>
        <v/>
      </c>
      <c r="M16" s="20" t="str">
        <f t="shared" si="12"/>
        <v/>
      </c>
      <c r="N16" s="20" t="str">
        <f t="shared" si="1"/>
        <v/>
      </c>
      <c r="O16" s="23" t="str">
        <f t="shared" si="8"/>
        <v/>
      </c>
      <c r="P16" s="23" t="str">
        <f t="shared" si="9"/>
        <v/>
      </c>
      <c r="Q16" s="20" t="str">
        <f t="shared" si="2"/>
        <v/>
      </c>
      <c r="R16" s="20" t="str">
        <f t="shared" si="3"/>
        <v/>
      </c>
      <c r="S16" s="20" t="str">
        <f t="shared" si="4"/>
        <v/>
      </c>
      <c r="T16" s="20" t="str">
        <f t="shared" si="5"/>
        <v/>
      </c>
      <c r="U16" s="20" t="str">
        <f t="shared" si="6"/>
        <v/>
      </c>
      <c r="V16" s="20" t="str">
        <f t="shared" si="10"/>
        <v/>
      </c>
      <c r="W16" s="20" t="str">
        <f t="shared" si="11"/>
        <v/>
      </c>
      <c r="X16" s="10"/>
      <c r="Y16" s="8"/>
      <c r="Z16" s="8"/>
      <c r="AA16" s="8"/>
      <c r="AB16" s="10"/>
      <c r="AC16" s="10"/>
    </row>
    <row r="17" spans="1:29" x14ac:dyDescent="0.25">
      <c r="A17" s="2" t="s">
        <v>16</v>
      </c>
      <c r="B17" s="2" t="s">
        <v>17</v>
      </c>
      <c r="C17" s="2" t="s">
        <v>72</v>
      </c>
      <c r="D17" s="2">
        <v>439203.15600000002</v>
      </c>
      <c r="E17" s="2">
        <v>145634.17300000001</v>
      </c>
      <c r="I17" t="str">
        <f t="shared" si="13"/>
        <v>PC</v>
      </c>
      <c r="J17" t="str">
        <f t="shared" si="14"/>
        <v/>
      </c>
      <c r="K17" s="4" t="str">
        <f>IF(I17="Start", MAX(K$2:K16)+1, "")</f>
        <v/>
      </c>
      <c r="L17" s="20" t="str">
        <f t="shared" si="7"/>
        <v>Begin Curve</v>
      </c>
      <c r="M17" s="20" t="str">
        <f t="shared" si="12"/>
        <v>80+16.19 R1</v>
      </c>
      <c r="N17" s="20" t="str">
        <f t="shared" si="1"/>
        <v/>
      </c>
      <c r="O17" s="23" t="str">
        <f t="shared" si="8"/>
        <v/>
      </c>
      <c r="P17" s="23" t="str">
        <f t="shared" si="9"/>
        <v/>
      </c>
      <c r="Q17" s="20" t="str">
        <f t="shared" si="2"/>
        <v/>
      </c>
      <c r="R17" s="20" t="str">
        <f t="shared" si="3"/>
        <v/>
      </c>
      <c r="S17" s="20" t="str">
        <f t="shared" si="4"/>
        <v/>
      </c>
      <c r="T17" s="20" t="str">
        <f t="shared" si="5"/>
        <v/>
      </c>
      <c r="U17" s="20" t="str">
        <f t="shared" si="6"/>
        <v/>
      </c>
      <c r="V17" s="20" t="str">
        <f t="shared" si="10"/>
        <v>80+16.19</v>
      </c>
      <c r="W17" s="20" t="str">
        <f t="shared" si="11"/>
        <v/>
      </c>
      <c r="X17" s="7"/>
      <c r="Y17" s="8"/>
      <c r="Z17" s="8"/>
      <c r="AA17" s="8"/>
      <c r="AB17" s="7"/>
      <c r="AC17" s="7"/>
    </row>
    <row r="18" spans="1:29" x14ac:dyDescent="0.25">
      <c r="A18" s="2" t="s">
        <v>21</v>
      </c>
      <c r="B18" s="2" t="s">
        <v>22</v>
      </c>
      <c r="C18" s="2" t="s">
        <v>73</v>
      </c>
      <c r="D18" s="2">
        <v>439386.26799999998</v>
      </c>
      <c r="E18" s="2">
        <v>145689.136</v>
      </c>
      <c r="I18" t="str">
        <f t="shared" si="13"/>
        <v>HPI</v>
      </c>
      <c r="J18" t="str">
        <f t="shared" si="14"/>
        <v/>
      </c>
      <c r="K18" s="4" t="str">
        <f>IF(I18="Start", MAX(K$2:K17)+1, "")</f>
        <v/>
      </c>
      <c r="L18" s="20" t="str">
        <f t="shared" si="7"/>
        <v>PI Station</v>
      </c>
      <c r="M18" s="20" t="str">
        <f t="shared" si="12"/>
        <v>82+07.37 R1</v>
      </c>
      <c r="N18" s="20" t="str">
        <f t="shared" si="1"/>
        <v>82+07.37</v>
      </c>
      <c r="O18" s="23">
        <f t="shared" si="8"/>
        <v>439386.26799999998</v>
      </c>
      <c r="P18" s="23">
        <f t="shared" si="9"/>
        <v>145689.136</v>
      </c>
      <c r="Q18" s="20" t="str">
        <f t="shared" si="2"/>
        <v/>
      </c>
      <c r="R18" s="20" t="str">
        <f t="shared" si="3"/>
        <v/>
      </c>
      <c r="S18" s="20" t="str">
        <f t="shared" si="4"/>
        <v/>
      </c>
      <c r="T18" s="20" t="str">
        <f t="shared" si="5"/>
        <v/>
      </c>
      <c r="U18" s="20" t="str">
        <f t="shared" si="6"/>
        <v/>
      </c>
      <c r="V18" s="20" t="str">
        <f t="shared" si="10"/>
        <v/>
      </c>
      <c r="W18" s="20" t="str">
        <f t="shared" si="11"/>
        <v/>
      </c>
      <c r="X18" s="10"/>
      <c r="Y18" s="8"/>
      <c r="Z18" s="8"/>
      <c r="AA18" s="8"/>
      <c r="AB18" s="10"/>
      <c r="AC18" s="10"/>
    </row>
    <row r="19" spans="1:29" x14ac:dyDescent="0.25">
      <c r="A19" s="2" t="s">
        <v>23</v>
      </c>
      <c r="B19" s="2" t="s">
        <v>24</v>
      </c>
      <c r="C19"/>
      <c r="D19" s="2">
        <v>439274.59700000001</v>
      </c>
      <c r="E19" s="2">
        <v>145396.16399999999</v>
      </c>
      <c r="I19" t="str">
        <f t="shared" si="13"/>
        <v/>
      </c>
      <c r="J19" t="str">
        <f t="shared" si="14"/>
        <v/>
      </c>
      <c r="K19" s="4" t="str">
        <f>IF(I19="Start", MAX(K$2:K18)+1, "")</f>
        <v/>
      </c>
      <c r="L19" s="20" t="str">
        <f t="shared" si="7"/>
        <v/>
      </c>
      <c r="M19" s="20" t="str">
        <f t="shared" si="12"/>
        <v/>
      </c>
      <c r="N19" s="20" t="str">
        <f t="shared" si="1"/>
        <v/>
      </c>
      <c r="O19" s="23" t="str">
        <f t="shared" si="8"/>
        <v/>
      </c>
      <c r="P19" s="23" t="str">
        <f t="shared" si="9"/>
        <v/>
      </c>
      <c r="Q19" s="20" t="str">
        <f t="shared" si="2"/>
        <v/>
      </c>
      <c r="R19" s="20" t="str">
        <f t="shared" si="3"/>
        <v/>
      </c>
      <c r="S19" s="20" t="str">
        <f t="shared" si="4"/>
        <v/>
      </c>
      <c r="T19" s="20" t="str">
        <f t="shared" si="5"/>
        <v/>
      </c>
      <c r="U19" s="20" t="str">
        <f t="shared" si="6"/>
        <v/>
      </c>
      <c r="V19" s="20" t="str">
        <f t="shared" si="10"/>
        <v/>
      </c>
      <c r="W19" s="20" t="str">
        <f t="shared" si="11"/>
        <v/>
      </c>
      <c r="X19" s="10"/>
      <c r="Y19" s="8"/>
      <c r="Z19" s="8"/>
      <c r="AA19" s="8"/>
      <c r="AB19" s="10"/>
      <c r="AC19" s="10"/>
    </row>
    <row r="20" spans="1:29" x14ac:dyDescent="0.25">
      <c r="A20" s="2" t="s">
        <v>39</v>
      </c>
      <c r="B20" s="2" t="s">
        <v>40</v>
      </c>
      <c r="C20" s="2" t="s">
        <v>74</v>
      </c>
      <c r="D20" s="2">
        <v>439486.33799999999</v>
      </c>
      <c r="E20" s="2">
        <v>145526.234</v>
      </c>
      <c r="I20" t="str">
        <f t="shared" si="13"/>
        <v>PT</v>
      </c>
      <c r="J20" t="str">
        <f t="shared" si="14"/>
        <v/>
      </c>
      <c r="K20" s="4" t="str">
        <f>IF(I20="Start", MAX(K$2:K19)+1, "")</f>
        <v/>
      </c>
      <c r="L20" s="20" t="str">
        <f t="shared" si="7"/>
        <v>End Curve</v>
      </c>
      <c r="M20" s="20" t="str">
        <f t="shared" si="12"/>
        <v>83+42.11 R1</v>
      </c>
      <c r="N20" s="20" t="str">
        <f t="shared" si="1"/>
        <v/>
      </c>
      <c r="O20" s="23" t="str">
        <f t="shared" si="8"/>
        <v/>
      </c>
      <c r="P20" s="23" t="str">
        <f t="shared" si="9"/>
        <v/>
      </c>
      <c r="Q20" s="20" t="str">
        <f t="shared" si="2"/>
        <v/>
      </c>
      <c r="R20" s="20" t="str">
        <f t="shared" si="3"/>
        <v/>
      </c>
      <c r="S20" s="20" t="str">
        <f t="shared" si="4"/>
        <v/>
      </c>
      <c r="T20" s="20" t="str">
        <f t="shared" si="5"/>
        <v/>
      </c>
      <c r="U20" s="20" t="str">
        <f t="shared" si="6"/>
        <v/>
      </c>
      <c r="V20" s="20" t="str">
        <f t="shared" si="10"/>
        <v/>
      </c>
      <c r="W20" s="20" t="str">
        <f t="shared" si="11"/>
        <v>83+42.11</v>
      </c>
      <c r="X20" s="10"/>
      <c r="Y20" s="8"/>
      <c r="Z20" s="8"/>
      <c r="AA20" s="8"/>
      <c r="AB20" s="10"/>
      <c r="AC20" s="10"/>
    </row>
    <row r="21" spans="1:29" x14ac:dyDescent="0.25">
      <c r="A21" s="2" t="s">
        <v>25</v>
      </c>
      <c r="B21" s="2"/>
      <c r="C21" s="2">
        <v>248.5</v>
      </c>
      <c r="D21"/>
      <c r="E21"/>
      <c r="I21" t="str">
        <f t="shared" si="13"/>
        <v>Property</v>
      </c>
      <c r="J21" t="str">
        <f t="shared" si="14"/>
        <v/>
      </c>
      <c r="K21" s="4" t="str">
        <f>IF(I21="Start", MAX(K$2:K20)+1,"")</f>
        <v/>
      </c>
      <c r="L21" s="20" t="str">
        <f t="shared" si="7"/>
        <v>Radius</v>
      </c>
      <c r="M21" s="20">
        <f t="shared" si="12"/>
        <v>248.5</v>
      </c>
      <c r="N21" s="20" t="str">
        <f t="shared" si="1"/>
        <v/>
      </c>
      <c r="O21" s="23" t="str">
        <f t="shared" si="8"/>
        <v/>
      </c>
      <c r="P21" s="23" t="str">
        <f t="shared" si="9"/>
        <v/>
      </c>
      <c r="Q21" s="20" t="str">
        <f t="shared" si="2"/>
        <v/>
      </c>
      <c r="R21" s="20" t="str">
        <f t="shared" si="3"/>
        <v/>
      </c>
      <c r="S21" s="20" t="str">
        <f t="shared" si="4"/>
        <v/>
      </c>
      <c r="T21" s="20" t="str">
        <f t="shared" si="5"/>
        <v/>
      </c>
      <c r="U21" s="20">
        <f t="shared" si="6"/>
        <v>248.5</v>
      </c>
      <c r="V21" s="20" t="str">
        <f t="shared" si="10"/>
        <v/>
      </c>
      <c r="W21" s="20" t="str">
        <f t="shared" si="11"/>
        <v/>
      </c>
      <c r="X21" s="10"/>
      <c r="Y21" s="8"/>
      <c r="Z21" s="8"/>
      <c r="AA21" s="8"/>
      <c r="AB21" s="10"/>
      <c r="AC21" s="10"/>
    </row>
    <row r="22" spans="1:29" x14ac:dyDescent="0.25">
      <c r="A22" s="2" t="s">
        <v>26</v>
      </c>
      <c r="B22" s="2"/>
      <c r="C22" s="2" t="s">
        <v>75</v>
      </c>
      <c r="D22" s="29" t="s">
        <v>27</v>
      </c>
      <c r="E22"/>
      <c r="I22" t="str">
        <f t="shared" si="13"/>
        <v>Property</v>
      </c>
      <c r="J22" t="str">
        <f t="shared" si="14"/>
        <v/>
      </c>
      <c r="K22" s="4" t="str">
        <f>IF(I22="Start", MAX(K$2:K21)+1,"")</f>
        <v/>
      </c>
      <c r="L22" s="20" t="str">
        <f t="shared" si="7"/>
        <v>Delta</v>
      </c>
      <c r="M22" s="20" t="str">
        <f t="shared" si="12"/>
        <v>75°08'44.00"</v>
      </c>
      <c r="N22" s="20" t="str">
        <f t="shared" si="1"/>
        <v/>
      </c>
      <c r="O22" s="23" t="str">
        <f t="shared" si="8"/>
        <v/>
      </c>
      <c r="P22" s="23" t="str">
        <f t="shared" si="9"/>
        <v/>
      </c>
      <c r="Q22" s="20" t="str">
        <f t="shared" si="2"/>
        <v/>
      </c>
      <c r="R22" s="20" t="str">
        <f t="shared" si="3"/>
        <v>75°08'44.00"</v>
      </c>
      <c r="S22" s="20" t="str">
        <f t="shared" si="4"/>
        <v/>
      </c>
      <c r="T22" s="20" t="str">
        <f t="shared" si="5"/>
        <v/>
      </c>
      <c r="U22" s="20" t="str">
        <f t="shared" si="6"/>
        <v/>
      </c>
      <c r="V22" s="20" t="str">
        <f t="shared" si="10"/>
        <v/>
      </c>
      <c r="W22" s="20" t="str">
        <f t="shared" si="11"/>
        <v/>
      </c>
      <c r="X22" s="11"/>
      <c r="Y22" s="11"/>
      <c r="Z22" s="11"/>
      <c r="AA22" s="11"/>
      <c r="AB22" s="11"/>
      <c r="AC22" s="11"/>
    </row>
    <row r="23" spans="1:29" x14ac:dyDescent="0.25">
      <c r="A23" s="2" t="s">
        <v>28</v>
      </c>
      <c r="B23" s="2"/>
      <c r="C23" s="2" t="s">
        <v>76</v>
      </c>
      <c r="D23"/>
      <c r="E23"/>
      <c r="I23" t="str">
        <f t="shared" si="13"/>
        <v>Property</v>
      </c>
      <c r="J23" t="str">
        <f t="shared" si="14"/>
        <v/>
      </c>
      <c r="K23" s="4" t="str">
        <f>IF(I23="Start", MAX(K$2:K22)+1,"")</f>
        <v/>
      </c>
      <c r="L23" s="20" t="str">
        <f t="shared" si="7"/>
        <v>Dc</v>
      </c>
      <c r="M23" s="20" t="str">
        <f t="shared" si="12"/>
        <v>23°03'23.95"</v>
      </c>
      <c r="N23" s="20" t="str">
        <f t="shared" si="1"/>
        <v/>
      </c>
      <c r="O23" s="23" t="str">
        <f t="shared" si="8"/>
        <v/>
      </c>
      <c r="P23" s="23" t="str">
        <f t="shared" si="9"/>
        <v/>
      </c>
      <c r="Q23" s="20" t="str">
        <f>IF(L23="Dc",M23,"")</f>
        <v>23°03'23.95"</v>
      </c>
      <c r="R23" s="20" t="str">
        <f t="shared" si="3"/>
        <v/>
      </c>
      <c r="S23" s="20" t="str">
        <f t="shared" si="4"/>
        <v/>
      </c>
      <c r="T23" s="20" t="str">
        <f t="shared" si="5"/>
        <v/>
      </c>
      <c r="U23" s="20" t="str">
        <f t="shared" si="6"/>
        <v/>
      </c>
      <c r="V23" s="20" t="str">
        <f t="shared" si="10"/>
        <v/>
      </c>
      <c r="W23" s="20" t="str">
        <f t="shared" si="11"/>
        <v/>
      </c>
    </row>
    <row r="24" spans="1:29" x14ac:dyDescent="0.25">
      <c r="A24" s="2" t="s">
        <v>29</v>
      </c>
      <c r="B24" s="2"/>
      <c r="C24" s="2">
        <v>325.92</v>
      </c>
      <c r="D24"/>
      <c r="E24"/>
      <c r="I24" t="str">
        <f t="shared" si="13"/>
        <v>Property</v>
      </c>
      <c r="J24" t="str">
        <f t="shared" si="14"/>
        <v/>
      </c>
      <c r="K24" s="4" t="str">
        <f>IF(I24="Start", MAX(K$2:K23)+1,"")</f>
        <v/>
      </c>
      <c r="L24" s="20" t="str">
        <f t="shared" si="7"/>
        <v>Length</v>
      </c>
      <c r="M24" s="20">
        <f t="shared" si="12"/>
        <v>325.92</v>
      </c>
      <c r="N24" s="20" t="str">
        <f t="shared" si="1"/>
        <v/>
      </c>
      <c r="O24" s="23" t="str">
        <f t="shared" si="8"/>
        <v/>
      </c>
      <c r="P24" s="23" t="str">
        <f t="shared" si="9"/>
        <v/>
      </c>
      <c r="Q24" s="20" t="str">
        <f t="shared" si="2"/>
        <v/>
      </c>
      <c r="R24" s="20" t="str">
        <f t="shared" si="3"/>
        <v/>
      </c>
      <c r="S24" s="20" t="str">
        <f t="shared" si="4"/>
        <v/>
      </c>
      <c r="T24" s="20">
        <f t="shared" si="5"/>
        <v>325.92</v>
      </c>
      <c r="U24" s="20" t="str">
        <f t="shared" si="6"/>
        <v/>
      </c>
      <c r="V24" s="20" t="str">
        <f t="shared" si="10"/>
        <v/>
      </c>
      <c r="W24" s="20" t="str">
        <f t="shared" si="11"/>
        <v/>
      </c>
    </row>
    <row r="25" spans="1:29" x14ac:dyDescent="0.25">
      <c r="A25" s="2"/>
      <c r="B25" s="2"/>
      <c r="C25" s="2"/>
      <c r="D25"/>
      <c r="E25"/>
      <c r="I25" t="str">
        <f t="shared" si="13"/>
        <v/>
      </c>
      <c r="J25" t="str">
        <f t="shared" si="14"/>
        <v/>
      </c>
      <c r="K25" s="4" t="str">
        <f>IF(I25="Start", MAX(K$2:K24)+1,"")</f>
        <v/>
      </c>
      <c r="L25" s="20" t="str">
        <f t="shared" si="7"/>
        <v/>
      </c>
      <c r="M25" s="20" t="str">
        <f t="shared" si="12"/>
        <v/>
      </c>
      <c r="N25" s="20" t="str">
        <f t="shared" si="1"/>
        <v/>
      </c>
      <c r="O25" s="23" t="str">
        <f t="shared" si="8"/>
        <v/>
      </c>
      <c r="P25" s="23" t="str">
        <f t="shared" si="9"/>
        <v/>
      </c>
      <c r="Q25" s="20" t="str">
        <f t="shared" si="2"/>
        <v/>
      </c>
      <c r="R25" s="20" t="str">
        <f t="shared" si="3"/>
        <v/>
      </c>
      <c r="S25" s="20" t="str">
        <f t="shared" si="4"/>
        <v/>
      </c>
      <c r="T25" s="20" t="str">
        <f t="shared" si="5"/>
        <v/>
      </c>
      <c r="U25" s="20" t="str">
        <f t="shared" si="6"/>
        <v/>
      </c>
      <c r="V25" s="20" t="str">
        <f t="shared" si="10"/>
        <v/>
      </c>
      <c r="W25" s="20" t="str">
        <f t="shared" si="11"/>
        <v/>
      </c>
    </row>
    <row r="26" spans="1:29" x14ac:dyDescent="0.25">
      <c r="A26" s="2" t="s">
        <v>30</v>
      </c>
      <c r="B26" s="2"/>
      <c r="C26" s="2">
        <v>191.18</v>
      </c>
      <c r="D26"/>
      <c r="E26"/>
      <c r="I26" t="str">
        <f t="shared" si="13"/>
        <v>Property</v>
      </c>
      <c r="J26" t="str">
        <f t="shared" si="14"/>
        <v/>
      </c>
      <c r="K26" s="4" t="str">
        <f>IF(I26="Start", MAX(K$2:K25)+1,"")</f>
        <v/>
      </c>
      <c r="L26" s="20" t="str">
        <f t="shared" si="7"/>
        <v>Tangent</v>
      </c>
      <c r="M26" s="20">
        <f t="shared" si="12"/>
        <v>191.18</v>
      </c>
      <c r="N26" s="20" t="str">
        <f t="shared" si="1"/>
        <v/>
      </c>
      <c r="O26" s="23" t="str">
        <f t="shared" si="8"/>
        <v/>
      </c>
      <c r="P26" s="23" t="str">
        <f t="shared" si="9"/>
        <v/>
      </c>
      <c r="Q26" s="20" t="str">
        <f t="shared" si="2"/>
        <v/>
      </c>
      <c r="R26" s="20" t="str">
        <f t="shared" si="3"/>
        <v/>
      </c>
      <c r="S26" s="20">
        <f t="shared" si="4"/>
        <v>191.18</v>
      </c>
      <c r="T26" s="20" t="str">
        <f t="shared" si="5"/>
        <v/>
      </c>
      <c r="U26" s="20" t="str">
        <f t="shared" si="6"/>
        <v/>
      </c>
      <c r="V26" s="20" t="str">
        <f t="shared" si="10"/>
        <v/>
      </c>
      <c r="W26" s="20" t="str">
        <f t="shared" si="11"/>
        <v/>
      </c>
    </row>
    <row r="27" spans="1:29" x14ac:dyDescent="0.25">
      <c r="A27" s="2" t="s">
        <v>31</v>
      </c>
      <c r="B27" s="2"/>
      <c r="C27" s="2">
        <v>303.06</v>
      </c>
      <c r="D27"/>
      <c r="E27"/>
      <c r="I27" t="str">
        <f t="shared" si="13"/>
        <v/>
      </c>
      <c r="J27" t="str">
        <f t="shared" si="14"/>
        <v/>
      </c>
      <c r="K27" s="4" t="str">
        <f>IF(I27="Start", MAX(K$2:K26)+1,"")</f>
        <v/>
      </c>
      <c r="L27" s="20" t="str">
        <f t="shared" si="7"/>
        <v/>
      </c>
      <c r="M27" s="20" t="str">
        <f t="shared" si="12"/>
        <v/>
      </c>
      <c r="N27" s="20" t="str">
        <f t="shared" si="1"/>
        <v/>
      </c>
      <c r="O27" s="23" t="str">
        <f t="shared" si="8"/>
        <v/>
      </c>
      <c r="P27" s="23" t="str">
        <f t="shared" si="9"/>
        <v/>
      </c>
      <c r="Q27" s="20" t="str">
        <f t="shared" si="2"/>
        <v/>
      </c>
      <c r="R27" s="20" t="str">
        <f t="shared" si="3"/>
        <v/>
      </c>
      <c r="S27" s="20" t="str">
        <f>IF(L27="Tangent",M27,"")</f>
        <v/>
      </c>
      <c r="T27" s="20" t="str">
        <f>IF(L27="Length",M27,"")</f>
        <v/>
      </c>
      <c r="U27" s="20" t="str">
        <f>IF(L27="Radius",M27,"")</f>
        <v/>
      </c>
      <c r="V27" s="20" t="str">
        <f t="shared" si="10"/>
        <v/>
      </c>
      <c r="W27" s="20" t="str">
        <f t="shared" si="11"/>
        <v/>
      </c>
    </row>
    <row r="28" spans="1:29" x14ac:dyDescent="0.25">
      <c r="A28" s="2" t="s">
        <v>32</v>
      </c>
      <c r="B28" s="2"/>
      <c r="C28" s="2">
        <v>51.54</v>
      </c>
      <c r="D28"/>
      <c r="E28"/>
      <c r="I28" t="str">
        <f t="shared" si="13"/>
        <v/>
      </c>
      <c r="J28" t="str">
        <f t="shared" si="14"/>
        <v/>
      </c>
      <c r="K28" s="4" t="str">
        <f>IF(I28="Start", MAX(K$2:K27)+1,"")</f>
        <v/>
      </c>
      <c r="L28" s="20" t="str">
        <f t="shared" si="7"/>
        <v/>
      </c>
      <c r="M28" s="20" t="str">
        <f t="shared" si="12"/>
        <v/>
      </c>
      <c r="N28" s="20" t="str">
        <f t="shared" si="1"/>
        <v/>
      </c>
      <c r="O28" s="23" t="str">
        <f t="shared" si="8"/>
        <v/>
      </c>
      <c r="P28" s="23" t="str">
        <f t="shared" si="9"/>
        <v/>
      </c>
      <c r="Q28" s="20" t="str">
        <f t="shared" si="2"/>
        <v/>
      </c>
      <c r="R28" s="20" t="str">
        <f>IF(L28="Delta",M28,"")</f>
        <v/>
      </c>
      <c r="S28" s="20" t="str">
        <f t="shared" ref="S28:S91" si="15">IF(L28="Tangent",M28,"")</f>
        <v/>
      </c>
      <c r="T28" s="20" t="str">
        <f t="shared" ref="T28:T91" si="16">IF(L28="Length",M28,"")</f>
        <v/>
      </c>
      <c r="U28" s="20" t="str">
        <f t="shared" ref="U28:U91" si="17">IF(L28="Radius",M28,"")</f>
        <v/>
      </c>
      <c r="V28" s="20" t="str">
        <f t="shared" si="10"/>
        <v/>
      </c>
      <c r="W28" s="20" t="str">
        <f t="shared" si="11"/>
        <v/>
      </c>
    </row>
    <row r="29" spans="1:29" x14ac:dyDescent="0.25">
      <c r="A29" s="2" t="s">
        <v>33</v>
      </c>
      <c r="B29" s="2"/>
      <c r="C29" s="2">
        <v>65.03</v>
      </c>
      <c r="D29"/>
      <c r="E29"/>
      <c r="I29" t="str">
        <f t="shared" si="13"/>
        <v/>
      </c>
      <c r="J29" t="str">
        <f t="shared" si="14"/>
        <v/>
      </c>
      <c r="K29" s="4" t="str">
        <f>IF(I29="Start", MAX(K$2:K28)+1,"")</f>
        <v/>
      </c>
      <c r="L29" s="20" t="str">
        <f t="shared" si="7"/>
        <v/>
      </c>
      <c r="M29" s="20" t="str">
        <f t="shared" si="12"/>
        <v/>
      </c>
      <c r="N29" s="20" t="str">
        <f t="shared" si="1"/>
        <v/>
      </c>
      <c r="O29" s="23" t="str">
        <f t="shared" si="8"/>
        <v/>
      </c>
      <c r="P29" s="23" t="str">
        <f t="shared" si="9"/>
        <v/>
      </c>
      <c r="Q29" s="20" t="str">
        <f t="shared" si="2"/>
        <v/>
      </c>
      <c r="R29" s="20" t="str">
        <f t="shared" ref="R29:R92" si="18">IF(L29="Delta",M29,"")</f>
        <v/>
      </c>
      <c r="S29" s="20" t="str">
        <f t="shared" si="15"/>
        <v/>
      </c>
      <c r="T29" s="20" t="str">
        <f t="shared" si="16"/>
        <v/>
      </c>
      <c r="U29" s="20" t="str">
        <f t="shared" si="17"/>
        <v/>
      </c>
      <c r="V29" s="20" t="str">
        <f t="shared" si="10"/>
        <v/>
      </c>
      <c r="W29" s="20" t="str">
        <f t="shared" si="11"/>
        <v/>
      </c>
    </row>
    <row r="30" spans="1:29" x14ac:dyDescent="0.25">
      <c r="A30" s="2" t="s">
        <v>34</v>
      </c>
      <c r="B30" s="2"/>
      <c r="C30" s="2" t="s">
        <v>77</v>
      </c>
      <c r="D30"/>
      <c r="E30"/>
      <c r="I30" t="str">
        <f t="shared" si="13"/>
        <v/>
      </c>
      <c r="J30" t="str">
        <f t="shared" si="14"/>
        <v/>
      </c>
      <c r="K30" s="4" t="str">
        <f>IF(I30="Start", MAX(K$2:K29)+1,"")</f>
        <v/>
      </c>
      <c r="L30" s="20" t="str">
        <f t="shared" si="7"/>
        <v/>
      </c>
      <c r="M30" s="20" t="str">
        <f t="shared" si="12"/>
        <v/>
      </c>
      <c r="N30" s="20" t="str">
        <f t="shared" si="1"/>
        <v/>
      </c>
      <c r="O30" s="23" t="str">
        <f t="shared" si="8"/>
        <v/>
      </c>
      <c r="P30" s="23" t="str">
        <f t="shared" si="9"/>
        <v/>
      </c>
      <c r="Q30" s="20" t="str">
        <f t="shared" si="2"/>
        <v/>
      </c>
      <c r="R30" s="20" t="str">
        <f t="shared" si="18"/>
        <v/>
      </c>
      <c r="S30" s="20" t="str">
        <f t="shared" si="15"/>
        <v/>
      </c>
      <c r="T30" s="20" t="str">
        <f t="shared" si="16"/>
        <v/>
      </c>
      <c r="U30" s="20" t="str">
        <f t="shared" si="17"/>
        <v/>
      </c>
      <c r="V30" s="20" t="str">
        <f t="shared" si="10"/>
        <v/>
      </c>
      <c r="W30" s="20" t="str">
        <f t="shared" si="11"/>
        <v/>
      </c>
    </row>
    <row r="31" spans="1:29" x14ac:dyDescent="0.25">
      <c r="A31" s="2" t="s">
        <v>35</v>
      </c>
      <c r="B31" s="2"/>
      <c r="C31" s="2" t="s">
        <v>78</v>
      </c>
      <c r="D31"/>
      <c r="E31"/>
      <c r="I31" t="str">
        <f t="shared" si="13"/>
        <v/>
      </c>
      <c r="J31" t="str">
        <f t="shared" si="14"/>
        <v/>
      </c>
      <c r="K31" s="4" t="str">
        <f>IF(I31="Start", MAX(K$2:K30)+1,"")</f>
        <v/>
      </c>
      <c r="L31" s="20" t="str">
        <f t="shared" si="7"/>
        <v/>
      </c>
      <c r="M31" s="20" t="str">
        <f t="shared" si="12"/>
        <v/>
      </c>
      <c r="N31" s="20" t="str">
        <f t="shared" si="1"/>
        <v/>
      </c>
      <c r="O31" s="23" t="str">
        <f t="shared" si="8"/>
        <v/>
      </c>
      <c r="P31" s="23" t="str">
        <f t="shared" si="9"/>
        <v/>
      </c>
      <c r="Q31" s="20" t="str">
        <f t="shared" si="2"/>
        <v/>
      </c>
      <c r="R31" s="20" t="str">
        <f t="shared" si="18"/>
        <v/>
      </c>
      <c r="S31" s="20" t="str">
        <f t="shared" si="15"/>
        <v/>
      </c>
      <c r="T31" s="20" t="str">
        <f t="shared" si="16"/>
        <v/>
      </c>
      <c r="U31" s="20" t="str">
        <f t="shared" si="17"/>
        <v/>
      </c>
      <c r="V31" s="20" t="str">
        <f t="shared" si="10"/>
        <v/>
      </c>
      <c r="W31" s="20" t="str">
        <f t="shared" si="11"/>
        <v/>
      </c>
    </row>
    <row r="32" spans="1:29" x14ac:dyDescent="0.25">
      <c r="A32" s="2" t="s">
        <v>36</v>
      </c>
      <c r="B32" s="2"/>
      <c r="C32" s="2" t="s">
        <v>79</v>
      </c>
      <c r="D32"/>
      <c r="E32"/>
      <c r="I32" t="str">
        <f t="shared" si="13"/>
        <v/>
      </c>
      <c r="J32" t="str">
        <f t="shared" si="14"/>
        <v/>
      </c>
      <c r="K32" s="4" t="str">
        <f>IF(I32="Start", MAX(K$2:K31)+1,"")</f>
        <v/>
      </c>
      <c r="L32" s="20" t="str">
        <f t="shared" si="7"/>
        <v/>
      </c>
      <c r="M32" s="20" t="str">
        <f t="shared" si="12"/>
        <v/>
      </c>
      <c r="N32" s="20" t="str">
        <f t="shared" si="1"/>
        <v/>
      </c>
      <c r="O32" s="23" t="str">
        <f t="shared" si="8"/>
        <v/>
      </c>
      <c r="P32" s="23" t="str">
        <f t="shared" si="9"/>
        <v/>
      </c>
      <c r="Q32" s="20" t="str">
        <f t="shared" si="2"/>
        <v/>
      </c>
      <c r="R32" s="20" t="str">
        <f t="shared" si="18"/>
        <v/>
      </c>
      <c r="S32" s="20" t="str">
        <f t="shared" si="15"/>
        <v/>
      </c>
      <c r="T32" s="20" t="str">
        <f t="shared" si="16"/>
        <v/>
      </c>
      <c r="U32" s="20" t="str">
        <f t="shared" si="17"/>
        <v/>
      </c>
      <c r="V32" s="20" t="str">
        <f t="shared" si="10"/>
        <v/>
      </c>
      <c r="W32" s="20" t="str">
        <f t="shared" si="11"/>
        <v/>
      </c>
    </row>
    <row r="33" spans="1:23" x14ac:dyDescent="0.25">
      <c r="A33" s="2" t="s">
        <v>37</v>
      </c>
      <c r="B33" s="2"/>
      <c r="C33" s="2" t="s">
        <v>80</v>
      </c>
      <c r="D33"/>
      <c r="E33"/>
      <c r="I33" t="str">
        <f t="shared" si="13"/>
        <v/>
      </c>
      <c r="J33" t="str">
        <f t="shared" si="14"/>
        <v/>
      </c>
      <c r="K33" s="4" t="str">
        <f>IF(I33="Start", MAX(K$2:K32)+1,"")</f>
        <v/>
      </c>
      <c r="L33" s="20" t="str">
        <f t="shared" si="7"/>
        <v/>
      </c>
      <c r="M33" s="20" t="str">
        <f t="shared" si="12"/>
        <v/>
      </c>
      <c r="N33" s="20" t="str">
        <f t="shared" si="1"/>
        <v/>
      </c>
      <c r="O33" s="23" t="str">
        <f t="shared" si="8"/>
        <v/>
      </c>
      <c r="P33" s="23" t="str">
        <f t="shared" si="9"/>
        <v/>
      </c>
      <c r="Q33" s="20" t="str">
        <f t="shared" si="2"/>
        <v/>
      </c>
      <c r="R33" s="20" t="str">
        <f t="shared" si="18"/>
        <v/>
      </c>
      <c r="S33" s="20" t="str">
        <f t="shared" si="15"/>
        <v/>
      </c>
      <c r="T33" s="20" t="str">
        <f t="shared" si="16"/>
        <v/>
      </c>
      <c r="U33" s="20" t="str">
        <f t="shared" si="17"/>
        <v/>
      </c>
      <c r="V33" s="20" t="str">
        <f t="shared" si="10"/>
        <v/>
      </c>
      <c r="W33" s="20" t="str">
        <f t="shared" si="11"/>
        <v/>
      </c>
    </row>
    <row r="34" spans="1:23" x14ac:dyDescent="0.25">
      <c r="A34" s="2" t="s">
        <v>38</v>
      </c>
      <c r="B34" s="2"/>
      <c r="C34" s="2" t="s">
        <v>81</v>
      </c>
      <c r="D34"/>
      <c r="E34"/>
      <c r="I34" t="str">
        <f t="shared" si="13"/>
        <v/>
      </c>
      <c r="J34" t="str">
        <f t="shared" si="14"/>
        <v/>
      </c>
      <c r="K34" s="4" t="str">
        <f>IF(I34="Start", MAX(K$2:K33)+1,"")</f>
        <v/>
      </c>
      <c r="L34" s="20" t="str">
        <f t="shared" si="7"/>
        <v/>
      </c>
      <c r="M34" s="20" t="str">
        <f t="shared" si="12"/>
        <v/>
      </c>
      <c r="N34" s="20" t="str">
        <f t="shared" si="1"/>
        <v/>
      </c>
      <c r="O34" s="23" t="str">
        <f t="shared" si="8"/>
        <v/>
      </c>
      <c r="P34" s="23" t="str">
        <f t="shared" si="9"/>
        <v/>
      </c>
      <c r="Q34" s="20" t="str">
        <f t="shared" si="2"/>
        <v/>
      </c>
      <c r="R34" s="20" t="str">
        <f t="shared" si="18"/>
        <v/>
      </c>
      <c r="S34" s="20" t="str">
        <f t="shared" si="15"/>
        <v/>
      </c>
      <c r="T34" s="20" t="str">
        <f t="shared" si="16"/>
        <v/>
      </c>
      <c r="U34" s="20" t="str">
        <f t="shared" si="17"/>
        <v/>
      </c>
      <c r="V34" s="20" t="str">
        <f t="shared" si="10"/>
        <v/>
      </c>
      <c r="W34" s="20" t="str">
        <f t="shared" si="11"/>
        <v/>
      </c>
    </row>
    <row r="35" spans="1:23" x14ac:dyDescent="0.25">
      <c r="A35" s="29" t="s">
        <v>13</v>
      </c>
      <c r="B35" s="29"/>
      <c r="C35" s="29"/>
      <c r="D35" s="29"/>
      <c r="E35" s="29"/>
      <c r="I35" t="str">
        <f t="shared" si="13"/>
        <v>Stop</v>
      </c>
      <c r="J35" t="str">
        <f t="shared" si="14"/>
        <v/>
      </c>
      <c r="K35" s="4" t="str">
        <f>IF(I35="Start", MAX(K$2:K34)+1,"")</f>
        <v/>
      </c>
      <c r="L35" s="20" t="str">
        <f t="shared" si="7"/>
        <v/>
      </c>
      <c r="M35" s="20" t="str">
        <f t="shared" si="12"/>
        <v/>
      </c>
      <c r="N35" s="20" t="str">
        <f t="shared" si="1"/>
        <v/>
      </c>
      <c r="O35" s="23" t="str">
        <f t="shared" si="8"/>
        <v/>
      </c>
      <c r="P35" s="23" t="str">
        <f t="shared" si="9"/>
        <v/>
      </c>
      <c r="Q35" s="20" t="str">
        <f t="shared" si="2"/>
        <v/>
      </c>
      <c r="R35" s="20" t="str">
        <f t="shared" si="18"/>
        <v/>
      </c>
      <c r="S35" s="20" t="str">
        <f t="shared" si="15"/>
        <v/>
      </c>
      <c r="T35" s="20" t="str">
        <f t="shared" si="16"/>
        <v/>
      </c>
      <c r="U35" s="20" t="str">
        <f t="shared" si="17"/>
        <v/>
      </c>
      <c r="V35" s="20" t="str">
        <f t="shared" si="10"/>
        <v/>
      </c>
      <c r="W35" s="20" t="str">
        <f t="shared" si="11"/>
        <v/>
      </c>
    </row>
    <row r="36" spans="1:23" x14ac:dyDescent="0.25">
      <c r="A36" s="2" t="s">
        <v>39</v>
      </c>
      <c r="B36" s="2" t="s">
        <v>82</v>
      </c>
      <c r="C36" s="2" t="s">
        <v>74</v>
      </c>
      <c r="D36" s="2">
        <v>439486.33799999999</v>
      </c>
      <c r="E36" s="2">
        <v>145526.234</v>
      </c>
      <c r="I36" t="str">
        <f t="shared" si="13"/>
        <v>PT</v>
      </c>
      <c r="J36" t="str">
        <f t="shared" si="14"/>
        <v/>
      </c>
      <c r="K36" s="4" t="str">
        <f>IF(I36="Start", MAX(K$2:K35)+1,"")</f>
        <v/>
      </c>
      <c r="L36" s="20" t="str">
        <f t="shared" si="7"/>
        <v/>
      </c>
      <c r="M36" s="20" t="str">
        <f t="shared" si="12"/>
        <v/>
      </c>
      <c r="N36" s="20" t="str">
        <f t="shared" si="1"/>
        <v/>
      </c>
      <c r="O36" s="23" t="str">
        <f t="shared" si="8"/>
        <v/>
      </c>
      <c r="P36" s="23" t="str">
        <f t="shared" si="9"/>
        <v/>
      </c>
      <c r="Q36" s="20" t="str">
        <f t="shared" si="2"/>
        <v/>
      </c>
      <c r="R36" s="20" t="str">
        <f t="shared" si="18"/>
        <v/>
      </c>
      <c r="S36" s="20" t="str">
        <f t="shared" si="15"/>
        <v/>
      </c>
      <c r="T36" s="20" t="str">
        <f t="shared" si="16"/>
        <v/>
      </c>
      <c r="U36" s="20" t="str">
        <f t="shared" si="17"/>
        <v/>
      </c>
      <c r="V36" s="20" t="str">
        <f t="shared" si="10"/>
        <v/>
      </c>
      <c r="W36" s="20" t="str">
        <f t="shared" si="11"/>
        <v/>
      </c>
    </row>
    <row r="37" spans="1:23" x14ac:dyDescent="0.25">
      <c r="A37" s="2" t="s">
        <v>14</v>
      </c>
      <c r="B37" s="2" t="s">
        <v>15</v>
      </c>
      <c r="C37" s="2" t="s">
        <v>83</v>
      </c>
      <c r="D37" s="2">
        <v>439634.85800000001</v>
      </c>
      <c r="E37" s="2">
        <v>145284.45800000001</v>
      </c>
      <c r="I37" t="str">
        <f t="shared" si="13"/>
        <v/>
      </c>
      <c r="J37" t="str">
        <f t="shared" si="14"/>
        <v/>
      </c>
      <c r="K37" s="4" t="str">
        <f>IF(I37="Start", MAX(K$2:K36)+1,"")</f>
        <v/>
      </c>
      <c r="L37" s="20" t="str">
        <f t="shared" si="7"/>
        <v/>
      </c>
      <c r="M37" s="20" t="str">
        <f t="shared" si="12"/>
        <v/>
      </c>
      <c r="N37" s="20" t="str">
        <f t="shared" si="1"/>
        <v/>
      </c>
      <c r="O37" s="23" t="str">
        <f t="shared" si="8"/>
        <v/>
      </c>
      <c r="P37" s="23" t="str">
        <f t="shared" si="9"/>
        <v/>
      </c>
      <c r="Q37" s="20" t="str">
        <f t="shared" si="2"/>
        <v/>
      </c>
      <c r="R37" s="20" t="str">
        <f t="shared" si="18"/>
        <v/>
      </c>
      <c r="S37" s="20" t="str">
        <f t="shared" si="15"/>
        <v/>
      </c>
      <c r="T37" s="20" t="str">
        <f t="shared" si="16"/>
        <v/>
      </c>
      <c r="U37" s="20" t="str">
        <f t="shared" si="17"/>
        <v/>
      </c>
      <c r="V37" s="20" t="str">
        <f t="shared" si="10"/>
        <v/>
      </c>
      <c r="W37" s="20" t="str">
        <f t="shared" si="11"/>
        <v/>
      </c>
    </row>
    <row r="38" spans="1:23" x14ac:dyDescent="0.25">
      <c r="A38" s="2" t="s">
        <v>18</v>
      </c>
      <c r="B38" s="2"/>
      <c r="C38" s="2" t="s">
        <v>81</v>
      </c>
      <c r="D38"/>
      <c r="E38"/>
      <c r="I38" t="str">
        <f t="shared" si="13"/>
        <v>Property</v>
      </c>
      <c r="J38" t="str">
        <f t="shared" si="14"/>
        <v/>
      </c>
      <c r="K38" s="4" t="str">
        <f>IF(I38="Start", MAX(K$2:K37)+1,"")</f>
        <v/>
      </c>
      <c r="L38" s="20" t="str">
        <f t="shared" si="7"/>
        <v/>
      </c>
      <c r="M38" s="20" t="str">
        <f t="shared" si="12"/>
        <v/>
      </c>
      <c r="N38" s="20" t="str">
        <f t="shared" si="1"/>
        <v/>
      </c>
      <c r="O38" s="23" t="str">
        <f t="shared" si="8"/>
        <v/>
      </c>
      <c r="P38" s="23" t="str">
        <f t="shared" si="9"/>
        <v/>
      </c>
      <c r="Q38" s="20" t="str">
        <f t="shared" si="2"/>
        <v/>
      </c>
      <c r="R38" s="20" t="str">
        <f t="shared" si="18"/>
        <v/>
      </c>
      <c r="S38" s="20" t="str">
        <f t="shared" si="15"/>
        <v/>
      </c>
      <c r="T38" s="20" t="str">
        <f t="shared" si="16"/>
        <v/>
      </c>
      <c r="U38" s="20" t="str">
        <f t="shared" si="17"/>
        <v/>
      </c>
      <c r="V38" s="20" t="str">
        <f t="shared" si="10"/>
        <v/>
      </c>
      <c r="W38" s="20" t="str">
        <f t="shared" si="11"/>
        <v/>
      </c>
    </row>
    <row r="39" spans="1:23" x14ac:dyDescent="0.25">
      <c r="A39" s="2" t="s">
        <v>19</v>
      </c>
      <c r="B39" s="2"/>
      <c r="C39" s="2">
        <v>283.75</v>
      </c>
      <c r="D39"/>
      <c r="E39"/>
      <c r="I39" t="str">
        <f t="shared" si="13"/>
        <v>Property</v>
      </c>
      <c r="J39" t="str">
        <f t="shared" si="14"/>
        <v/>
      </c>
      <c r="K39" s="4" t="str">
        <f>IF(I39="Start", MAX(K$2:K38)+1,"")</f>
        <v/>
      </c>
      <c r="L39" s="20" t="str">
        <f t="shared" si="7"/>
        <v/>
      </c>
      <c r="M39" s="20" t="str">
        <f t="shared" si="12"/>
        <v/>
      </c>
      <c r="N39" s="20" t="str">
        <f t="shared" si="1"/>
        <v/>
      </c>
      <c r="O39" s="23" t="str">
        <f t="shared" si="8"/>
        <v/>
      </c>
      <c r="P39" s="23" t="str">
        <f t="shared" si="9"/>
        <v/>
      </c>
      <c r="Q39" s="20" t="str">
        <f t="shared" si="2"/>
        <v/>
      </c>
      <c r="R39" s="20" t="str">
        <f t="shared" si="18"/>
        <v/>
      </c>
      <c r="S39" s="20" t="str">
        <f t="shared" si="15"/>
        <v/>
      </c>
      <c r="T39" s="20" t="str">
        <f t="shared" si="16"/>
        <v/>
      </c>
      <c r="U39" s="20" t="str">
        <f t="shared" si="17"/>
        <v/>
      </c>
      <c r="V39" s="20" t="str">
        <f t="shared" si="10"/>
        <v/>
      </c>
      <c r="W39" s="20" t="str">
        <f t="shared" si="11"/>
        <v/>
      </c>
    </row>
    <row r="40" spans="1:23" x14ac:dyDescent="0.25">
      <c r="A40" s="1" t="s">
        <v>7</v>
      </c>
      <c r="B40" s="1"/>
      <c r="C40" s="33" t="s">
        <v>84</v>
      </c>
      <c r="D40" s="33"/>
      <c r="E40" s="33"/>
      <c r="I40" t="str">
        <f t="shared" si="13"/>
        <v>Alignment</v>
      </c>
      <c r="J40" t="str">
        <f t="shared" si="14"/>
        <v>CLX_RW US42</v>
      </c>
      <c r="K40" s="4" t="str">
        <f>IF(I40="Start", MAX(K$2:K39)+1,"")</f>
        <v/>
      </c>
      <c r="L40" s="20" t="str">
        <f t="shared" si="7"/>
        <v/>
      </c>
      <c r="M40" s="20" t="str">
        <f t="shared" si="12"/>
        <v/>
      </c>
      <c r="N40" s="20" t="str">
        <f t="shared" si="1"/>
        <v/>
      </c>
      <c r="O40" s="23" t="str">
        <f t="shared" si="8"/>
        <v/>
      </c>
      <c r="P40" s="23" t="str">
        <f t="shared" si="9"/>
        <v/>
      </c>
      <c r="Q40" s="20" t="str">
        <f t="shared" si="2"/>
        <v/>
      </c>
      <c r="R40" s="20" t="str">
        <f t="shared" si="18"/>
        <v/>
      </c>
      <c r="S40" s="20" t="str">
        <f t="shared" si="15"/>
        <v/>
      </c>
      <c r="T40" s="20" t="str">
        <f t="shared" si="16"/>
        <v/>
      </c>
      <c r="U40" s="20" t="str">
        <f t="shared" si="17"/>
        <v/>
      </c>
      <c r="V40" s="20" t="str">
        <f t="shared" si="10"/>
        <v/>
      </c>
      <c r="W40" s="20" t="str">
        <f t="shared" si="11"/>
        <v/>
      </c>
    </row>
    <row r="41" spans="1:23" x14ac:dyDescent="0.25">
      <c r="A41" s="1" t="s">
        <v>8</v>
      </c>
      <c r="B41" s="1"/>
      <c r="C41" s="29"/>
      <c r="D41" s="29"/>
      <c r="E41" s="29"/>
      <c r="I41" t="str">
        <f t="shared" si="13"/>
        <v/>
      </c>
      <c r="J41" t="str">
        <f t="shared" si="14"/>
        <v/>
      </c>
      <c r="K41" s="4" t="str">
        <f>IF(I41="Start", MAX(K$2:K40)+1,"")</f>
        <v/>
      </c>
      <c r="L41" s="20" t="str">
        <f>IF(A41="HPI","PI Station",
 IF(AND(A41="PC",A42="HPI"),"Begin Curve",
 IF(AND(A41="PC",A42&lt;&gt;"HPI"),"",
 IF(AND(A41="PT",A42&lt;&gt;"PC",A42&lt;&gt;"POT"),"End Curve",
 IF(AND(A41="PCC",A42="HPI"),"Begin Curve",
 IF(AND(A41="PRC",A42="HPI"),"Begin Curve",
 IF(AND(A41="PRC",LEFT(A42,6)="Radius"), "End Curve",
 IF(AND(A41="PCC",LEFT(A42,6)="Radius"), "End Curve",
 IF(LEFT(A41,6)="Radius","Radius",
 IF(LEFT(A41,5)="Delta","Delta",
 IF(LEFT(A41,6)="Degree","Dc",
 IF(LEFT(A41,6)="Length","Length",
 IF(A41="Tangent:","Tangent","")))))))))))))</f>
        <v/>
      </c>
      <c r="M41" s="20" t="str">
        <f t="shared" si="12"/>
        <v/>
      </c>
      <c r="N41" s="20" t="str">
        <f t="shared" si="1"/>
        <v/>
      </c>
      <c r="O41" s="23" t="str">
        <f t="shared" si="8"/>
        <v/>
      </c>
      <c r="P41" s="23" t="str">
        <f t="shared" si="9"/>
        <v/>
      </c>
      <c r="Q41" s="20" t="str">
        <f t="shared" si="2"/>
        <v/>
      </c>
      <c r="R41" s="20" t="str">
        <f t="shared" si="18"/>
        <v/>
      </c>
      <c r="S41" s="20" t="str">
        <f t="shared" si="15"/>
        <v/>
      </c>
      <c r="T41" s="20" t="str">
        <f t="shared" si="16"/>
        <v/>
      </c>
      <c r="U41" s="20" t="str">
        <f t="shared" si="17"/>
        <v/>
      </c>
      <c r="V41" s="20" t="str">
        <f t="shared" si="10"/>
        <v/>
      </c>
      <c r="W41" s="20" t="str">
        <f t="shared" si="11"/>
        <v/>
      </c>
    </row>
    <row r="42" spans="1:23" x14ac:dyDescent="0.25">
      <c r="A42" s="1" t="s">
        <v>9</v>
      </c>
      <c r="B42" s="1"/>
      <c r="C42" s="29" t="s">
        <v>85</v>
      </c>
      <c r="D42" s="29"/>
      <c r="E42" s="29"/>
      <c r="I42" t="str">
        <f t="shared" si="13"/>
        <v/>
      </c>
      <c r="J42" t="str">
        <f t="shared" si="14"/>
        <v/>
      </c>
      <c r="K42" s="4" t="str">
        <f>IF(I42="Start", MAX(K$2:K41)+1,"")</f>
        <v/>
      </c>
      <c r="L42" s="20" t="str">
        <f t="shared" ref="L42:L105" si="19">IF(A42="HPI","PI Station",
 IF(AND(A42="PC",A43="HPI"),"Begin Curve",
 IF(AND(A42="PC",A43&lt;&gt;"HPI"),"",
 IF(AND(A42="PT",A43&lt;&gt;"PC",A43&lt;&gt;"POT"),"End Curve",
 IF(AND(A42="PCC",A43="HPI"),"Begin Curve",
 IF(AND(A42="PRC",A43="HPI"),"Begin Curve",
 IF(AND(A42="PRC",LEFT(A43,6)="Radius"), "End Curve",
 IF(AND(A42="PCC",LEFT(A43,6)="Radius"), "End Curve",
 IF(LEFT(A42,6)="Radius","Radius",
 IF(LEFT(A42,5)="Delta","Delta",
 IF(LEFT(A42,6)="Degree","Dc",
 IF(LEFT(A42,6)="Length","Length",
 IF(A42="Tangent:","Tangent","")))))))))))))</f>
        <v/>
      </c>
      <c r="M42" s="20" t="str">
        <f t="shared" si="12"/>
        <v/>
      </c>
      <c r="N42" s="20" t="str">
        <f t="shared" si="1"/>
        <v/>
      </c>
      <c r="O42" s="23" t="str">
        <f t="shared" si="8"/>
        <v/>
      </c>
      <c r="P42" s="23" t="str">
        <f t="shared" si="9"/>
        <v/>
      </c>
      <c r="Q42" s="20" t="str">
        <f t="shared" si="2"/>
        <v/>
      </c>
      <c r="R42" s="20" t="str">
        <f t="shared" si="18"/>
        <v/>
      </c>
      <c r="S42" s="20" t="str">
        <f t="shared" si="15"/>
        <v/>
      </c>
      <c r="T42" s="20" t="str">
        <f t="shared" si="16"/>
        <v/>
      </c>
      <c r="U42" s="20" t="str">
        <f t="shared" si="17"/>
        <v/>
      </c>
      <c r="V42" s="20" t="str">
        <f t="shared" si="10"/>
        <v/>
      </c>
      <c r="W42" s="20" t="str">
        <f t="shared" si="11"/>
        <v/>
      </c>
    </row>
    <row r="43" spans="1:23" x14ac:dyDescent="0.25">
      <c r="A43" s="31"/>
      <c r="B43" s="31"/>
      <c r="C43" s="1" t="s">
        <v>10</v>
      </c>
      <c r="D43" s="1" t="s">
        <v>11</v>
      </c>
      <c r="E43" s="1" t="s">
        <v>12</v>
      </c>
      <c r="I43" t="str">
        <f t="shared" si="13"/>
        <v/>
      </c>
      <c r="J43" t="str">
        <f t="shared" si="14"/>
        <v/>
      </c>
      <c r="K43" s="4" t="str">
        <f>IF(I43="Start", MAX(K$2:K42)+1,"")</f>
        <v/>
      </c>
      <c r="L43" s="20" t="str">
        <f t="shared" si="19"/>
        <v/>
      </c>
      <c r="M43" s="20" t="str">
        <f t="shared" si="12"/>
        <v/>
      </c>
      <c r="N43" s="20" t="str">
        <f t="shared" si="1"/>
        <v/>
      </c>
      <c r="O43" s="23" t="str">
        <f t="shared" si="8"/>
        <v/>
      </c>
      <c r="P43" s="23" t="str">
        <f t="shared" si="9"/>
        <v/>
      </c>
      <c r="Q43" s="20" t="str">
        <f t="shared" si="2"/>
        <v/>
      </c>
      <c r="R43" s="20" t="str">
        <f t="shared" si="18"/>
        <v/>
      </c>
      <c r="S43" s="20" t="str">
        <f t="shared" si="15"/>
        <v/>
      </c>
      <c r="T43" s="20" t="str">
        <f t="shared" si="16"/>
        <v/>
      </c>
      <c r="U43" s="20" t="str">
        <f t="shared" si="17"/>
        <v/>
      </c>
      <c r="V43" s="20" t="str">
        <f t="shared" si="10"/>
        <v/>
      </c>
      <c r="W43" s="20" t="str">
        <f t="shared" si="11"/>
        <v/>
      </c>
    </row>
    <row r="44" spans="1:23" x14ac:dyDescent="0.25">
      <c r="A44" s="29" t="s">
        <v>13</v>
      </c>
      <c r="B44" s="29"/>
      <c r="C44" s="29"/>
      <c r="D44" s="29"/>
      <c r="E44" s="29"/>
      <c r="I44" t="str">
        <f t="shared" si="13"/>
        <v>Stop</v>
      </c>
      <c r="J44" t="str">
        <f t="shared" si="14"/>
        <v/>
      </c>
      <c r="K44" s="4" t="str">
        <f>IF(I44="Start", MAX(K$2:K43)+1,"")</f>
        <v/>
      </c>
      <c r="L44" s="20" t="str">
        <f t="shared" si="19"/>
        <v/>
      </c>
      <c r="M44" s="20" t="str">
        <f t="shared" si="12"/>
        <v/>
      </c>
      <c r="N44" s="20" t="str">
        <f t="shared" si="1"/>
        <v/>
      </c>
      <c r="O44" s="23" t="str">
        <f t="shared" si="8"/>
        <v/>
      </c>
      <c r="P44" s="23" t="str">
        <f t="shared" si="9"/>
        <v/>
      </c>
      <c r="Q44" s="20" t="str">
        <f t="shared" si="2"/>
        <v/>
      </c>
      <c r="R44" s="20" t="str">
        <f t="shared" si="18"/>
        <v/>
      </c>
      <c r="S44" s="20" t="str">
        <f t="shared" si="15"/>
        <v/>
      </c>
      <c r="T44" s="20" t="str">
        <f t="shared" si="16"/>
        <v/>
      </c>
      <c r="U44" s="20" t="str">
        <f t="shared" si="17"/>
        <v/>
      </c>
      <c r="V44" s="20" t="str">
        <f t="shared" si="10"/>
        <v/>
      </c>
      <c r="W44" s="20" t="str">
        <f t="shared" si="11"/>
        <v/>
      </c>
    </row>
    <row r="45" spans="1:23" x14ac:dyDescent="0.25">
      <c r="A45" s="2" t="s">
        <v>14</v>
      </c>
      <c r="B45" s="2" t="s">
        <v>15</v>
      </c>
      <c r="C45" s="2" t="s">
        <v>86</v>
      </c>
      <c r="D45" s="2">
        <v>438842.59600000002</v>
      </c>
      <c r="E45" s="2">
        <v>144873.60699999999</v>
      </c>
      <c r="I45" t="str">
        <f t="shared" si="13"/>
        <v/>
      </c>
      <c r="J45" t="str">
        <f t="shared" si="14"/>
        <v/>
      </c>
      <c r="K45" s="4" t="str">
        <f>IF(I45="Start", MAX(K$2:K44)+1,"")</f>
        <v/>
      </c>
      <c r="L45" s="20" t="str">
        <f t="shared" si="19"/>
        <v/>
      </c>
      <c r="M45" s="20" t="str">
        <f t="shared" si="12"/>
        <v/>
      </c>
      <c r="N45" s="20" t="str">
        <f t="shared" si="1"/>
        <v/>
      </c>
      <c r="O45" s="23" t="str">
        <f t="shared" si="8"/>
        <v/>
      </c>
      <c r="P45" s="23" t="str">
        <f t="shared" si="9"/>
        <v/>
      </c>
      <c r="Q45" s="20" t="str">
        <f t="shared" si="2"/>
        <v/>
      </c>
      <c r="R45" s="20" t="str">
        <f t="shared" si="18"/>
        <v/>
      </c>
      <c r="S45" s="20" t="str">
        <f t="shared" si="15"/>
        <v/>
      </c>
      <c r="T45" s="20" t="str">
        <f t="shared" si="16"/>
        <v/>
      </c>
      <c r="U45" s="20" t="str">
        <f t="shared" si="17"/>
        <v/>
      </c>
      <c r="V45" s="20" t="str">
        <f t="shared" si="10"/>
        <v/>
      </c>
      <c r="W45" s="20" t="str">
        <f t="shared" si="11"/>
        <v/>
      </c>
    </row>
    <row r="46" spans="1:23" x14ac:dyDescent="0.25">
      <c r="A46" s="2" t="s">
        <v>16</v>
      </c>
      <c r="B46" s="2" t="s">
        <v>17</v>
      </c>
      <c r="C46" s="2" t="s">
        <v>87</v>
      </c>
      <c r="D46" s="2">
        <v>439503.03700000001</v>
      </c>
      <c r="E46" s="2">
        <v>145210.50099999999</v>
      </c>
      <c r="I46" t="str">
        <f t="shared" si="13"/>
        <v>PC</v>
      </c>
      <c r="J46" t="str">
        <f t="shared" si="14"/>
        <v/>
      </c>
      <c r="K46" s="4" t="str">
        <f>IF(I46="Start", MAX(K$2:K45)+1,"")</f>
        <v/>
      </c>
      <c r="L46" s="20" t="str">
        <f t="shared" si="19"/>
        <v/>
      </c>
      <c r="M46" s="20" t="str">
        <f t="shared" si="12"/>
        <v/>
      </c>
      <c r="N46" s="20" t="str">
        <f t="shared" si="1"/>
        <v/>
      </c>
      <c r="O46" s="23" t="str">
        <f t="shared" si="8"/>
        <v/>
      </c>
      <c r="P46" s="23" t="str">
        <f t="shared" si="9"/>
        <v/>
      </c>
      <c r="Q46" s="20" t="str">
        <f t="shared" si="2"/>
        <v/>
      </c>
      <c r="R46" s="20" t="str">
        <f t="shared" si="18"/>
        <v/>
      </c>
      <c r="S46" s="20" t="str">
        <f t="shared" si="15"/>
        <v/>
      </c>
      <c r="T46" s="20" t="str">
        <f t="shared" si="16"/>
        <v/>
      </c>
      <c r="U46" s="20" t="str">
        <f t="shared" si="17"/>
        <v/>
      </c>
      <c r="V46" s="20" t="str">
        <f t="shared" si="10"/>
        <v/>
      </c>
      <c r="W46" s="20" t="str">
        <f t="shared" si="11"/>
        <v/>
      </c>
    </row>
    <row r="47" spans="1:23" x14ac:dyDescent="0.25">
      <c r="A47" s="2" t="s">
        <v>18</v>
      </c>
      <c r="B47" s="2"/>
      <c r="C47" s="2" t="s">
        <v>88</v>
      </c>
      <c r="D47"/>
      <c r="E47"/>
      <c r="I47" t="str">
        <f t="shared" si="13"/>
        <v>Property</v>
      </c>
      <c r="J47" t="str">
        <f t="shared" si="14"/>
        <v/>
      </c>
      <c r="K47" s="4" t="str">
        <f>IF(I47="Start", MAX(K$2:K46)+1,"")</f>
        <v/>
      </c>
      <c r="L47" s="20" t="str">
        <f t="shared" si="19"/>
        <v/>
      </c>
      <c r="M47" s="20" t="str">
        <f t="shared" si="12"/>
        <v/>
      </c>
      <c r="N47" s="20" t="str">
        <f t="shared" si="1"/>
        <v/>
      </c>
      <c r="O47" s="23" t="str">
        <f t="shared" si="8"/>
        <v/>
      </c>
      <c r="P47" s="23" t="str">
        <f t="shared" si="9"/>
        <v/>
      </c>
      <c r="Q47" s="20" t="str">
        <f t="shared" si="2"/>
        <v/>
      </c>
      <c r="R47" s="20" t="str">
        <f t="shared" si="18"/>
        <v/>
      </c>
      <c r="S47" s="20" t="str">
        <f t="shared" si="15"/>
        <v/>
      </c>
      <c r="T47" s="20" t="str">
        <f t="shared" si="16"/>
        <v/>
      </c>
      <c r="U47" s="20" t="str">
        <f t="shared" si="17"/>
        <v/>
      </c>
      <c r="V47" s="20" t="str">
        <f t="shared" si="10"/>
        <v/>
      </c>
      <c r="W47" s="20" t="str">
        <f t="shared" si="11"/>
        <v/>
      </c>
    </row>
    <row r="48" spans="1:23" x14ac:dyDescent="0.25">
      <c r="A48" s="2" t="s">
        <v>19</v>
      </c>
      <c r="B48" s="2"/>
      <c r="C48" s="2">
        <v>741.4</v>
      </c>
      <c r="D48"/>
      <c r="E48"/>
      <c r="I48" t="str">
        <f t="shared" si="13"/>
        <v>Property</v>
      </c>
      <c r="J48" t="str">
        <f t="shared" si="14"/>
        <v/>
      </c>
      <c r="K48" s="4" t="str">
        <f>IF(I48="Start", MAX(K$2:K47)+1,"")</f>
        <v/>
      </c>
      <c r="L48" s="20" t="str">
        <f t="shared" si="19"/>
        <v/>
      </c>
      <c r="M48" s="20" t="str">
        <f t="shared" si="12"/>
        <v/>
      </c>
      <c r="N48" s="20" t="str">
        <f t="shared" si="1"/>
        <v/>
      </c>
      <c r="O48" s="23" t="str">
        <f t="shared" si="8"/>
        <v/>
      </c>
      <c r="P48" s="23" t="str">
        <f t="shared" si="9"/>
        <v/>
      </c>
      <c r="Q48" s="20" t="str">
        <f t="shared" si="2"/>
        <v/>
      </c>
      <c r="R48" s="20" t="str">
        <f t="shared" si="18"/>
        <v/>
      </c>
      <c r="S48" s="20" t="str">
        <f t="shared" si="15"/>
        <v/>
      </c>
      <c r="T48" s="20" t="str">
        <f t="shared" si="16"/>
        <v/>
      </c>
      <c r="U48" s="20" t="str">
        <f t="shared" si="17"/>
        <v/>
      </c>
      <c r="V48" s="20" t="str">
        <f t="shared" si="10"/>
        <v/>
      </c>
      <c r="W48" s="20" t="str">
        <f t="shared" si="11"/>
        <v/>
      </c>
    </row>
    <row r="49" spans="1:23" x14ac:dyDescent="0.25">
      <c r="A49" s="29" t="s">
        <v>20</v>
      </c>
      <c r="B49" s="29"/>
      <c r="C49" s="29"/>
      <c r="D49" s="29"/>
      <c r="E49" s="29"/>
      <c r="I49" t="str">
        <f t="shared" si="13"/>
        <v>Start</v>
      </c>
      <c r="J49" t="str">
        <f t="shared" si="14"/>
        <v/>
      </c>
      <c r="K49" s="4">
        <f>IF(I49="Start", MAX(K$2:K48)+1,"")</f>
        <v>2</v>
      </c>
      <c r="L49" s="20" t="str">
        <f t="shared" si="19"/>
        <v/>
      </c>
      <c r="M49" s="20" t="str">
        <f t="shared" si="12"/>
        <v/>
      </c>
      <c r="N49" s="20" t="str">
        <f t="shared" si="1"/>
        <v/>
      </c>
      <c r="O49" s="23" t="str">
        <f t="shared" si="8"/>
        <v/>
      </c>
      <c r="P49" s="23" t="str">
        <f t="shared" si="9"/>
        <v/>
      </c>
      <c r="Q49" s="20" t="str">
        <f t="shared" si="2"/>
        <v/>
      </c>
      <c r="R49" s="20" t="str">
        <f t="shared" si="18"/>
        <v/>
      </c>
      <c r="S49" s="20" t="str">
        <f t="shared" si="15"/>
        <v/>
      </c>
      <c r="T49" s="20" t="str">
        <f t="shared" si="16"/>
        <v/>
      </c>
      <c r="U49" s="20" t="str">
        <f t="shared" si="17"/>
        <v/>
      </c>
      <c r="V49" s="20" t="str">
        <f t="shared" si="10"/>
        <v/>
      </c>
      <c r="W49" s="20" t="str">
        <f t="shared" si="11"/>
        <v/>
      </c>
    </row>
    <row r="50" spans="1:23" x14ac:dyDescent="0.25">
      <c r="A50" s="2" t="s">
        <v>16</v>
      </c>
      <c r="B50" s="2" t="s">
        <v>89</v>
      </c>
      <c r="C50" s="2" t="s">
        <v>87</v>
      </c>
      <c r="D50" s="2">
        <v>439503.03700000001</v>
      </c>
      <c r="E50" s="2">
        <v>145210.50099999999</v>
      </c>
      <c r="I50" t="str">
        <f t="shared" si="13"/>
        <v>PC</v>
      </c>
      <c r="J50" t="str">
        <f t="shared" si="14"/>
        <v/>
      </c>
      <c r="K50" s="4" t="str">
        <f>IF(I50="Start", MAX(K$2:K49)+1,"")</f>
        <v/>
      </c>
      <c r="L50" s="20" t="str">
        <f t="shared" si="19"/>
        <v>Begin Curve</v>
      </c>
      <c r="M50" s="20" t="str">
        <f t="shared" si="12"/>
        <v>53+21.18 R1</v>
      </c>
      <c r="N50" s="20" t="str">
        <f t="shared" si="1"/>
        <v/>
      </c>
      <c r="O50" s="23" t="str">
        <f t="shared" si="8"/>
        <v/>
      </c>
      <c r="P50" s="23" t="str">
        <f t="shared" si="9"/>
        <v/>
      </c>
      <c r="Q50" s="20" t="str">
        <f t="shared" si="2"/>
        <v/>
      </c>
      <c r="R50" s="20" t="str">
        <f t="shared" si="18"/>
        <v/>
      </c>
      <c r="S50" s="20" t="str">
        <f t="shared" si="15"/>
        <v/>
      </c>
      <c r="T50" s="20" t="str">
        <f t="shared" si="16"/>
        <v/>
      </c>
      <c r="U50" s="20" t="str">
        <f t="shared" si="17"/>
        <v/>
      </c>
      <c r="V50" s="20" t="str">
        <f t="shared" si="10"/>
        <v>53+21.18</v>
      </c>
      <c r="W50" s="20" t="str">
        <f t="shared" si="11"/>
        <v/>
      </c>
    </row>
    <row r="51" spans="1:23" x14ac:dyDescent="0.25">
      <c r="A51" s="2" t="s">
        <v>21</v>
      </c>
      <c r="B51" s="2" t="s">
        <v>22</v>
      </c>
      <c r="C51" s="2" t="s">
        <v>90</v>
      </c>
      <c r="D51" s="2">
        <v>439741.929</v>
      </c>
      <c r="E51" s="2">
        <v>145332.361</v>
      </c>
      <c r="I51" t="str">
        <f t="shared" si="13"/>
        <v>HPI</v>
      </c>
      <c r="J51" t="str">
        <f t="shared" si="14"/>
        <v/>
      </c>
      <c r="K51" s="4" t="str">
        <f>IF(I51="Start", MAX(K$2:K50)+1,"")</f>
        <v/>
      </c>
      <c r="L51" s="20" t="str">
        <f t="shared" si="19"/>
        <v>PI Station</v>
      </c>
      <c r="M51" s="20" t="str">
        <f t="shared" si="12"/>
        <v>55+89.36 R1</v>
      </c>
      <c r="N51" s="20" t="str">
        <f t="shared" si="1"/>
        <v>55+89.36</v>
      </c>
      <c r="O51" s="23">
        <f t="shared" si="8"/>
        <v>439741.929</v>
      </c>
      <c r="P51" s="23">
        <f t="shared" si="9"/>
        <v>145332.361</v>
      </c>
      <c r="Q51" s="20" t="str">
        <f t="shared" si="2"/>
        <v/>
      </c>
      <c r="R51" s="20" t="str">
        <f t="shared" si="18"/>
        <v/>
      </c>
      <c r="S51" s="20" t="str">
        <f t="shared" si="15"/>
        <v/>
      </c>
      <c r="T51" s="20" t="str">
        <f t="shared" si="16"/>
        <v/>
      </c>
      <c r="U51" s="20" t="str">
        <f t="shared" si="17"/>
        <v/>
      </c>
      <c r="V51" s="20" t="str">
        <f t="shared" si="10"/>
        <v/>
      </c>
      <c r="W51" s="20" t="str">
        <f t="shared" si="11"/>
        <v/>
      </c>
    </row>
    <row r="52" spans="1:23" x14ac:dyDescent="0.25">
      <c r="A52" s="2" t="s">
        <v>23</v>
      </c>
      <c r="B52" s="2" t="s">
        <v>24</v>
      </c>
      <c r="C52"/>
      <c r="D52" s="2">
        <v>438635.196</v>
      </c>
      <c r="E52" s="2">
        <v>146911.79999999999</v>
      </c>
      <c r="I52" t="str">
        <f t="shared" si="13"/>
        <v/>
      </c>
      <c r="J52" t="str">
        <f t="shared" si="14"/>
        <v/>
      </c>
      <c r="K52" s="4" t="str">
        <f>IF(I52="Start", MAX(K$2:K51)+1, "")</f>
        <v/>
      </c>
      <c r="L52" s="20" t="str">
        <f t="shared" si="19"/>
        <v/>
      </c>
      <c r="M52" s="20" t="str">
        <f t="shared" si="12"/>
        <v/>
      </c>
      <c r="N52" s="20" t="str">
        <f t="shared" si="1"/>
        <v/>
      </c>
      <c r="O52" s="23" t="str">
        <f t="shared" si="8"/>
        <v/>
      </c>
      <c r="P52" s="23" t="str">
        <f t="shared" si="9"/>
        <v/>
      </c>
      <c r="Q52" s="20" t="str">
        <f t="shared" si="2"/>
        <v/>
      </c>
      <c r="R52" s="20" t="str">
        <f t="shared" si="18"/>
        <v/>
      </c>
      <c r="S52" s="20" t="str">
        <f t="shared" si="15"/>
        <v/>
      </c>
      <c r="T52" s="20" t="str">
        <f t="shared" si="16"/>
        <v/>
      </c>
      <c r="U52" s="20" t="str">
        <f t="shared" si="17"/>
        <v/>
      </c>
      <c r="V52" s="20" t="str">
        <f t="shared" si="10"/>
        <v/>
      </c>
      <c r="W52" s="20" t="str">
        <f t="shared" si="11"/>
        <v/>
      </c>
    </row>
    <row r="53" spans="1:23" x14ac:dyDescent="0.25">
      <c r="A53" s="2" t="s">
        <v>39</v>
      </c>
      <c r="B53" s="2" t="s">
        <v>40</v>
      </c>
      <c r="C53" s="2" t="s">
        <v>91</v>
      </c>
      <c r="D53" s="2">
        <v>439938.022</v>
      </c>
      <c r="E53" s="2">
        <v>145515.29999999999</v>
      </c>
      <c r="I53" t="str">
        <f t="shared" si="13"/>
        <v>PT</v>
      </c>
      <c r="J53" t="str">
        <f t="shared" si="14"/>
        <v/>
      </c>
      <c r="K53" s="4" t="str">
        <f>IF(I53="Start", MAX(K$2:K52)+1, "")</f>
        <v/>
      </c>
      <c r="L53" s="20" t="str">
        <f t="shared" si="19"/>
        <v>End Curve</v>
      </c>
      <c r="M53" s="20" t="str">
        <f t="shared" si="12"/>
        <v>58+54.06 R1</v>
      </c>
      <c r="N53" s="20" t="str">
        <f t="shared" si="1"/>
        <v/>
      </c>
      <c r="O53" s="23" t="str">
        <f t="shared" si="8"/>
        <v/>
      </c>
      <c r="P53" s="23" t="str">
        <f t="shared" si="9"/>
        <v/>
      </c>
      <c r="Q53" s="20" t="str">
        <f t="shared" si="2"/>
        <v/>
      </c>
      <c r="R53" s="20" t="str">
        <f t="shared" si="18"/>
        <v/>
      </c>
      <c r="S53" s="20" t="str">
        <f t="shared" si="15"/>
        <v/>
      </c>
      <c r="T53" s="20" t="str">
        <f t="shared" si="16"/>
        <v/>
      </c>
      <c r="U53" s="20" t="str">
        <f t="shared" si="17"/>
        <v/>
      </c>
      <c r="V53" s="20" t="str">
        <f t="shared" si="10"/>
        <v/>
      </c>
      <c r="W53" s="20" t="str">
        <f t="shared" si="11"/>
        <v>58+54.06</v>
      </c>
    </row>
    <row r="54" spans="1:23" x14ac:dyDescent="0.25">
      <c r="A54" s="2" t="s">
        <v>25</v>
      </c>
      <c r="B54" s="2"/>
      <c r="C54" s="2">
        <v>1909.86</v>
      </c>
      <c r="D54"/>
      <c r="E54"/>
      <c r="I54" t="str">
        <f t="shared" si="13"/>
        <v>Property</v>
      </c>
      <c r="J54" t="str">
        <f t="shared" si="14"/>
        <v/>
      </c>
      <c r="K54" s="4" t="str">
        <f>IF(I54="Start", MAX(K$2:K53)+1, "")</f>
        <v/>
      </c>
      <c r="L54" s="20" t="str">
        <f t="shared" si="19"/>
        <v>Radius</v>
      </c>
      <c r="M54" s="20">
        <f t="shared" si="12"/>
        <v>1909.86</v>
      </c>
      <c r="N54" s="20" t="str">
        <f t="shared" si="1"/>
        <v/>
      </c>
      <c r="O54" s="23" t="str">
        <f t="shared" si="8"/>
        <v/>
      </c>
      <c r="P54" s="23" t="str">
        <f t="shared" si="9"/>
        <v/>
      </c>
      <c r="Q54" s="20" t="str">
        <f t="shared" si="2"/>
        <v/>
      </c>
      <c r="R54" s="20" t="str">
        <f t="shared" si="18"/>
        <v/>
      </c>
      <c r="S54" s="20" t="str">
        <f t="shared" si="15"/>
        <v/>
      </c>
      <c r="T54" s="20" t="str">
        <f t="shared" si="16"/>
        <v/>
      </c>
      <c r="U54" s="20">
        <f t="shared" si="17"/>
        <v>1909.86</v>
      </c>
      <c r="V54" s="20" t="str">
        <f t="shared" si="10"/>
        <v/>
      </c>
      <c r="W54" s="20" t="str">
        <f t="shared" si="11"/>
        <v/>
      </c>
    </row>
    <row r="55" spans="1:23" x14ac:dyDescent="0.25">
      <c r="A55" s="2" t="s">
        <v>26</v>
      </c>
      <c r="B55" s="2"/>
      <c r="C55" s="2" t="s">
        <v>92</v>
      </c>
      <c r="D55" s="29" t="s">
        <v>41</v>
      </c>
      <c r="E55"/>
      <c r="I55" t="str">
        <f t="shared" si="13"/>
        <v>Property</v>
      </c>
      <c r="J55" t="str">
        <f t="shared" si="14"/>
        <v/>
      </c>
      <c r="K55" s="4" t="str">
        <f>IF(I55="Start", MAX(K$2:K54)+1, "")</f>
        <v/>
      </c>
      <c r="L55" s="20" t="str">
        <f t="shared" si="19"/>
        <v>Delta</v>
      </c>
      <c r="M55" s="20" t="str">
        <f t="shared" si="12"/>
        <v>15°59'10.00"</v>
      </c>
      <c r="N55" s="20" t="str">
        <f t="shared" si="1"/>
        <v/>
      </c>
      <c r="O55" s="23" t="str">
        <f t="shared" si="8"/>
        <v/>
      </c>
      <c r="P55" s="23" t="str">
        <f t="shared" si="9"/>
        <v/>
      </c>
      <c r="Q55" s="20" t="str">
        <f t="shared" si="2"/>
        <v/>
      </c>
      <c r="R55" s="20" t="str">
        <f t="shared" si="18"/>
        <v>15°59'10.00"</v>
      </c>
      <c r="S55" s="20" t="str">
        <f t="shared" si="15"/>
        <v/>
      </c>
      <c r="T55" s="20" t="str">
        <f t="shared" si="16"/>
        <v/>
      </c>
      <c r="U55" s="20" t="str">
        <f t="shared" si="17"/>
        <v/>
      </c>
      <c r="V55" s="20" t="str">
        <f t="shared" si="10"/>
        <v/>
      </c>
      <c r="W55" s="20" t="str">
        <f t="shared" si="11"/>
        <v/>
      </c>
    </row>
    <row r="56" spans="1:23" x14ac:dyDescent="0.25">
      <c r="A56" s="2" t="s">
        <v>28</v>
      </c>
      <c r="B56" s="2"/>
      <c r="C56" s="2" t="s">
        <v>93</v>
      </c>
      <c r="D56"/>
      <c r="E56"/>
      <c r="I56" t="str">
        <f t="shared" si="13"/>
        <v>Property</v>
      </c>
      <c r="J56" t="str">
        <f t="shared" si="14"/>
        <v/>
      </c>
      <c r="K56" s="4" t="str">
        <f>IF(I56="Start", MAX(K$2:K55)+1, "")</f>
        <v/>
      </c>
      <c r="L56" s="20" t="str">
        <f t="shared" si="19"/>
        <v>Dc</v>
      </c>
      <c r="M56" s="20" t="str">
        <f t="shared" si="12"/>
        <v>03°00'00.00"</v>
      </c>
      <c r="N56" s="20" t="str">
        <f t="shared" si="1"/>
        <v/>
      </c>
      <c r="O56" s="23" t="str">
        <f t="shared" si="8"/>
        <v/>
      </c>
      <c r="P56" s="23" t="str">
        <f t="shared" si="9"/>
        <v/>
      </c>
      <c r="Q56" s="20" t="str">
        <f t="shared" si="2"/>
        <v>03°00'00.00"</v>
      </c>
      <c r="R56" s="20" t="str">
        <f t="shared" si="18"/>
        <v/>
      </c>
      <c r="S56" s="20" t="str">
        <f t="shared" si="15"/>
        <v/>
      </c>
      <c r="T56" s="20" t="str">
        <f t="shared" si="16"/>
        <v/>
      </c>
      <c r="U56" s="20" t="str">
        <f t="shared" si="17"/>
        <v/>
      </c>
      <c r="V56" s="20" t="str">
        <f t="shared" si="10"/>
        <v/>
      </c>
      <c r="W56" s="20" t="str">
        <f t="shared" si="11"/>
        <v/>
      </c>
    </row>
    <row r="57" spans="1:23" x14ac:dyDescent="0.25">
      <c r="A57" s="2" t="s">
        <v>29</v>
      </c>
      <c r="B57" s="2"/>
      <c r="C57" s="2">
        <v>532.87</v>
      </c>
      <c r="D57"/>
      <c r="E57"/>
      <c r="I57" t="str">
        <f t="shared" si="13"/>
        <v>Property</v>
      </c>
      <c r="J57" t="str">
        <f t="shared" si="14"/>
        <v/>
      </c>
      <c r="K57" s="4" t="str">
        <f>IF(I57="Start", MAX(K$2:K56)+1, "")</f>
        <v/>
      </c>
      <c r="L57" s="20" t="str">
        <f t="shared" si="19"/>
        <v>Length</v>
      </c>
      <c r="M57" s="20">
        <f t="shared" si="12"/>
        <v>532.87</v>
      </c>
      <c r="N57" s="20" t="str">
        <f t="shared" si="1"/>
        <v/>
      </c>
      <c r="O57" s="23" t="str">
        <f t="shared" si="8"/>
        <v/>
      </c>
      <c r="P57" s="23" t="str">
        <f t="shared" si="9"/>
        <v/>
      </c>
      <c r="Q57" s="20" t="str">
        <f t="shared" si="2"/>
        <v/>
      </c>
      <c r="R57" s="20" t="str">
        <f t="shared" si="18"/>
        <v/>
      </c>
      <c r="S57" s="20" t="str">
        <f t="shared" si="15"/>
        <v/>
      </c>
      <c r="T57" s="20">
        <f t="shared" si="16"/>
        <v>532.87</v>
      </c>
      <c r="U57" s="20" t="str">
        <f t="shared" si="17"/>
        <v/>
      </c>
      <c r="V57" s="20" t="str">
        <f t="shared" si="10"/>
        <v/>
      </c>
      <c r="W57" s="20" t="str">
        <f t="shared" si="11"/>
        <v/>
      </c>
    </row>
    <row r="58" spans="1:23" x14ac:dyDescent="0.25">
      <c r="A58" s="2"/>
      <c r="B58" s="2"/>
      <c r="C58" s="2"/>
      <c r="D58"/>
      <c r="E58"/>
      <c r="I58" t="str">
        <f t="shared" si="13"/>
        <v/>
      </c>
      <c r="J58" t="str">
        <f t="shared" si="14"/>
        <v/>
      </c>
      <c r="K58" s="4" t="str">
        <f>IF(I58="Start", MAX(K$2:K57)+1, "")</f>
        <v/>
      </c>
      <c r="L58" s="20" t="str">
        <f t="shared" si="19"/>
        <v/>
      </c>
      <c r="M58" s="20" t="str">
        <f t="shared" si="12"/>
        <v/>
      </c>
      <c r="N58" s="20" t="str">
        <f t="shared" si="1"/>
        <v/>
      </c>
      <c r="O58" s="23" t="str">
        <f t="shared" si="8"/>
        <v/>
      </c>
      <c r="P58" s="23" t="str">
        <f t="shared" si="9"/>
        <v/>
      </c>
      <c r="Q58" s="20" t="str">
        <f t="shared" si="2"/>
        <v/>
      </c>
      <c r="R58" s="20" t="str">
        <f t="shared" si="18"/>
        <v/>
      </c>
      <c r="S58" s="20" t="str">
        <f t="shared" si="15"/>
        <v/>
      </c>
      <c r="T58" s="20" t="str">
        <f t="shared" si="16"/>
        <v/>
      </c>
      <c r="U58" s="20" t="str">
        <f t="shared" si="17"/>
        <v/>
      </c>
      <c r="V58" s="20" t="str">
        <f t="shared" si="10"/>
        <v/>
      </c>
      <c r="W58" s="20" t="str">
        <f t="shared" si="11"/>
        <v/>
      </c>
    </row>
    <row r="59" spans="1:23" x14ac:dyDescent="0.25">
      <c r="A59" s="2" t="s">
        <v>30</v>
      </c>
      <c r="B59" s="2"/>
      <c r="C59" s="2">
        <v>268.18</v>
      </c>
      <c r="D59"/>
      <c r="E59"/>
      <c r="I59" t="str">
        <f t="shared" si="13"/>
        <v>Property</v>
      </c>
      <c r="J59" t="str">
        <f t="shared" si="14"/>
        <v/>
      </c>
      <c r="K59" s="4" t="str">
        <f>IF(I59="Start", MAX(K$2:K58)+1, "")</f>
        <v/>
      </c>
      <c r="L59" s="20" t="str">
        <f t="shared" si="19"/>
        <v>Tangent</v>
      </c>
      <c r="M59" s="20">
        <f t="shared" si="12"/>
        <v>268.18</v>
      </c>
      <c r="N59" s="20" t="str">
        <f t="shared" si="1"/>
        <v/>
      </c>
      <c r="O59" s="23" t="str">
        <f t="shared" si="8"/>
        <v/>
      </c>
      <c r="P59" s="23" t="str">
        <f t="shared" si="9"/>
        <v/>
      </c>
      <c r="Q59" s="20" t="str">
        <f t="shared" si="2"/>
        <v/>
      </c>
      <c r="R59" s="20" t="str">
        <f t="shared" si="18"/>
        <v/>
      </c>
      <c r="S59" s="20">
        <f t="shared" si="15"/>
        <v>268.18</v>
      </c>
      <c r="T59" s="20" t="str">
        <f t="shared" si="16"/>
        <v/>
      </c>
      <c r="U59" s="20" t="str">
        <f t="shared" si="17"/>
        <v/>
      </c>
      <c r="V59" s="20" t="str">
        <f t="shared" si="10"/>
        <v/>
      </c>
      <c r="W59" s="20" t="str">
        <f t="shared" si="11"/>
        <v/>
      </c>
    </row>
    <row r="60" spans="1:23" x14ac:dyDescent="0.25">
      <c r="A60" s="2" t="s">
        <v>31</v>
      </c>
      <c r="B60" s="2"/>
      <c r="C60" s="2">
        <v>531.14</v>
      </c>
      <c r="D60"/>
      <c r="E60"/>
      <c r="I60" t="str">
        <f t="shared" si="13"/>
        <v/>
      </c>
      <c r="J60" t="str">
        <f t="shared" si="14"/>
        <v/>
      </c>
      <c r="K60" s="4" t="str">
        <f>IF(I60="Start", MAX(K$2:K59)+1, "")</f>
        <v/>
      </c>
      <c r="L60" s="20" t="str">
        <f t="shared" si="19"/>
        <v/>
      </c>
      <c r="M60" s="20" t="str">
        <f t="shared" si="12"/>
        <v/>
      </c>
      <c r="N60" s="20" t="str">
        <f t="shared" si="1"/>
        <v/>
      </c>
      <c r="O60" s="23" t="str">
        <f t="shared" si="8"/>
        <v/>
      </c>
      <c r="P60" s="23" t="str">
        <f t="shared" si="9"/>
        <v/>
      </c>
      <c r="Q60" s="20" t="str">
        <f t="shared" si="2"/>
        <v/>
      </c>
      <c r="R60" s="20" t="str">
        <f t="shared" si="18"/>
        <v/>
      </c>
      <c r="S60" s="20" t="str">
        <f t="shared" si="15"/>
        <v/>
      </c>
      <c r="T60" s="20" t="str">
        <f t="shared" si="16"/>
        <v/>
      </c>
      <c r="U60" s="20" t="str">
        <f t="shared" si="17"/>
        <v/>
      </c>
      <c r="V60" s="20" t="str">
        <f t="shared" si="10"/>
        <v/>
      </c>
      <c r="W60" s="20" t="str">
        <f t="shared" si="11"/>
        <v/>
      </c>
    </row>
    <row r="61" spans="1:23" x14ac:dyDescent="0.25">
      <c r="A61" s="2" t="s">
        <v>32</v>
      </c>
      <c r="B61" s="2"/>
      <c r="C61" s="2">
        <v>18.55</v>
      </c>
      <c r="D61"/>
      <c r="E61"/>
      <c r="I61" t="str">
        <f t="shared" si="13"/>
        <v/>
      </c>
      <c r="J61" t="str">
        <f t="shared" si="14"/>
        <v/>
      </c>
      <c r="K61" s="4" t="str">
        <f>IF(I61="Start", MAX(K$2:K60)+1, "")</f>
        <v/>
      </c>
      <c r="L61" s="20" t="str">
        <f t="shared" si="19"/>
        <v/>
      </c>
      <c r="M61" s="20" t="str">
        <f t="shared" si="12"/>
        <v/>
      </c>
      <c r="N61" s="20" t="str">
        <f t="shared" si="1"/>
        <v/>
      </c>
      <c r="O61" s="23" t="str">
        <f t="shared" si="8"/>
        <v/>
      </c>
      <c r="P61" s="23" t="str">
        <f t="shared" si="9"/>
        <v/>
      </c>
      <c r="Q61" s="20" t="str">
        <f t="shared" si="2"/>
        <v/>
      </c>
      <c r="R61" s="20" t="str">
        <f t="shared" si="18"/>
        <v/>
      </c>
      <c r="S61" s="20" t="str">
        <f t="shared" si="15"/>
        <v/>
      </c>
      <c r="T61" s="20" t="str">
        <f t="shared" si="16"/>
        <v/>
      </c>
      <c r="U61" s="20" t="str">
        <f t="shared" si="17"/>
        <v/>
      </c>
      <c r="V61" s="20" t="str">
        <f t="shared" si="10"/>
        <v/>
      </c>
      <c r="W61" s="20" t="str">
        <f t="shared" si="11"/>
        <v/>
      </c>
    </row>
    <row r="62" spans="1:23" x14ac:dyDescent="0.25">
      <c r="A62" s="2" t="s">
        <v>33</v>
      </c>
      <c r="B62" s="2"/>
      <c r="C62" s="2">
        <v>18.739999999999998</v>
      </c>
      <c r="D62"/>
      <c r="E62"/>
      <c r="I62" t="str">
        <f t="shared" si="13"/>
        <v/>
      </c>
      <c r="J62" t="str">
        <f t="shared" si="14"/>
        <v/>
      </c>
      <c r="K62" s="4" t="str">
        <f>IF(I62="Start", MAX(K$2:K61)+1, "")</f>
        <v/>
      </c>
      <c r="L62" s="20" t="str">
        <f t="shared" si="19"/>
        <v/>
      </c>
      <c r="M62" s="20" t="str">
        <f t="shared" si="12"/>
        <v/>
      </c>
      <c r="N62" s="20" t="str">
        <f t="shared" si="1"/>
        <v/>
      </c>
      <c r="O62" s="23" t="str">
        <f t="shared" si="8"/>
        <v/>
      </c>
      <c r="P62" s="23" t="str">
        <f t="shared" si="9"/>
        <v/>
      </c>
      <c r="Q62" s="20" t="str">
        <f t="shared" si="2"/>
        <v/>
      </c>
      <c r="R62" s="20" t="str">
        <f t="shared" si="18"/>
        <v/>
      </c>
      <c r="S62" s="20" t="str">
        <f t="shared" si="15"/>
        <v/>
      </c>
      <c r="T62" s="20" t="str">
        <f t="shared" si="16"/>
        <v/>
      </c>
      <c r="U62" s="20" t="str">
        <f t="shared" si="17"/>
        <v/>
      </c>
      <c r="V62" s="20" t="str">
        <f t="shared" si="10"/>
        <v/>
      </c>
      <c r="W62" s="20" t="str">
        <f t="shared" si="11"/>
        <v/>
      </c>
    </row>
    <row r="63" spans="1:23" x14ac:dyDescent="0.25">
      <c r="A63" s="2" t="s">
        <v>34</v>
      </c>
      <c r="B63" s="2"/>
      <c r="C63" s="2" t="s">
        <v>88</v>
      </c>
      <c r="D63"/>
      <c r="E63"/>
      <c r="I63" t="str">
        <f t="shared" si="13"/>
        <v/>
      </c>
      <c r="J63" t="str">
        <f t="shared" si="14"/>
        <v/>
      </c>
      <c r="K63" s="4" t="str">
        <f>IF(I63="Start", MAX(K$2:K62)+1, "")</f>
        <v/>
      </c>
      <c r="L63" s="20" t="str">
        <f t="shared" si="19"/>
        <v/>
      </c>
      <c r="M63" s="20" t="str">
        <f t="shared" si="12"/>
        <v/>
      </c>
      <c r="N63" s="20" t="str">
        <f t="shared" si="1"/>
        <v/>
      </c>
      <c r="O63" s="23" t="str">
        <f t="shared" si="8"/>
        <v/>
      </c>
      <c r="P63" s="23" t="str">
        <f t="shared" si="9"/>
        <v/>
      </c>
      <c r="Q63" s="20" t="str">
        <f t="shared" si="2"/>
        <v/>
      </c>
      <c r="R63" s="20" t="str">
        <f t="shared" si="18"/>
        <v/>
      </c>
      <c r="S63" s="20" t="str">
        <f t="shared" si="15"/>
        <v/>
      </c>
      <c r="T63" s="20" t="str">
        <f t="shared" si="16"/>
        <v/>
      </c>
      <c r="U63" s="20" t="str">
        <f t="shared" si="17"/>
        <v/>
      </c>
      <c r="V63" s="20" t="str">
        <f t="shared" si="10"/>
        <v/>
      </c>
      <c r="W63" s="20" t="str">
        <f t="shared" si="11"/>
        <v/>
      </c>
    </row>
    <row r="64" spans="1:23" x14ac:dyDescent="0.25">
      <c r="A64" s="2" t="s">
        <v>35</v>
      </c>
      <c r="B64" s="2"/>
      <c r="C64" s="2" t="s">
        <v>94</v>
      </c>
      <c r="D64"/>
      <c r="E64"/>
      <c r="I64" t="str">
        <f t="shared" si="13"/>
        <v/>
      </c>
      <c r="J64" t="str">
        <f t="shared" si="14"/>
        <v/>
      </c>
      <c r="K64" s="4" t="str">
        <f>IF(I64="Start", MAX(K$2:K63)+1, "")</f>
        <v/>
      </c>
      <c r="L64" s="20" t="str">
        <f t="shared" si="19"/>
        <v/>
      </c>
      <c r="M64" s="20" t="str">
        <f t="shared" si="12"/>
        <v/>
      </c>
      <c r="N64" s="20" t="str">
        <f t="shared" si="1"/>
        <v/>
      </c>
      <c r="O64" s="23" t="str">
        <f t="shared" si="8"/>
        <v/>
      </c>
      <c r="P64" s="23" t="str">
        <f t="shared" si="9"/>
        <v/>
      </c>
      <c r="Q64" s="20" t="str">
        <f t="shared" si="2"/>
        <v/>
      </c>
      <c r="R64" s="20" t="str">
        <f t="shared" si="18"/>
        <v/>
      </c>
      <c r="S64" s="20" t="str">
        <f t="shared" si="15"/>
        <v/>
      </c>
      <c r="T64" s="20" t="str">
        <f t="shared" si="16"/>
        <v/>
      </c>
      <c r="U64" s="20" t="str">
        <f t="shared" si="17"/>
        <v/>
      </c>
      <c r="V64" s="20" t="str">
        <f t="shared" si="10"/>
        <v/>
      </c>
      <c r="W64" s="20" t="str">
        <f t="shared" si="11"/>
        <v/>
      </c>
    </row>
    <row r="65" spans="1:23" x14ac:dyDescent="0.25">
      <c r="A65" s="2" t="s">
        <v>36</v>
      </c>
      <c r="B65" s="2"/>
      <c r="C65" s="2" t="s">
        <v>95</v>
      </c>
      <c r="D65"/>
      <c r="E65"/>
      <c r="I65" t="str">
        <f t="shared" si="13"/>
        <v/>
      </c>
      <c r="J65" t="str">
        <f t="shared" si="14"/>
        <v/>
      </c>
      <c r="K65" s="4" t="str">
        <f>IF(I65="Start", MAX(K$2:K64)+1, "")</f>
        <v/>
      </c>
      <c r="L65" s="20" t="str">
        <f t="shared" si="19"/>
        <v/>
      </c>
      <c r="M65" s="20" t="str">
        <f t="shared" si="12"/>
        <v/>
      </c>
      <c r="N65" s="20" t="str">
        <f t="shared" si="1"/>
        <v/>
      </c>
      <c r="O65" s="23" t="str">
        <f t="shared" si="8"/>
        <v/>
      </c>
      <c r="P65" s="23" t="str">
        <f t="shared" si="9"/>
        <v/>
      </c>
      <c r="Q65" s="20" t="str">
        <f t="shared" si="2"/>
        <v/>
      </c>
      <c r="R65" s="20" t="str">
        <f t="shared" si="18"/>
        <v/>
      </c>
      <c r="S65" s="20" t="str">
        <f t="shared" si="15"/>
        <v/>
      </c>
      <c r="T65" s="20" t="str">
        <f t="shared" si="16"/>
        <v/>
      </c>
      <c r="U65" s="20" t="str">
        <f t="shared" si="17"/>
        <v/>
      </c>
      <c r="V65" s="20" t="str">
        <f t="shared" si="10"/>
        <v/>
      </c>
      <c r="W65" s="20" t="str">
        <f t="shared" si="11"/>
        <v/>
      </c>
    </row>
    <row r="66" spans="1:23" x14ac:dyDescent="0.25">
      <c r="A66" s="2" t="s">
        <v>37</v>
      </c>
      <c r="B66" s="2"/>
      <c r="C66" s="2" t="s">
        <v>96</v>
      </c>
      <c r="D66"/>
      <c r="E66"/>
      <c r="I66" t="str">
        <f t="shared" si="13"/>
        <v/>
      </c>
      <c r="J66" t="str">
        <f t="shared" si="14"/>
        <v/>
      </c>
      <c r="K66" s="4" t="str">
        <f>IF(I66="Start", MAX(K$2:K65)+1, "")</f>
        <v/>
      </c>
      <c r="L66" s="20" t="str">
        <f t="shared" si="19"/>
        <v/>
      </c>
      <c r="M66" s="20" t="str">
        <f t="shared" si="12"/>
        <v/>
      </c>
      <c r="N66" s="20" t="str">
        <f t="shared" si="1"/>
        <v/>
      </c>
      <c r="O66" s="23" t="str">
        <f t="shared" si="8"/>
        <v/>
      </c>
      <c r="P66" s="23" t="str">
        <f t="shared" si="9"/>
        <v/>
      </c>
      <c r="Q66" s="20" t="str">
        <f t="shared" ref="Q66:Q129" si="20">IF(L66="Dc",M66,"")</f>
        <v/>
      </c>
      <c r="R66" s="20" t="str">
        <f t="shared" si="18"/>
        <v/>
      </c>
      <c r="S66" s="20" t="str">
        <f t="shared" si="15"/>
        <v/>
      </c>
      <c r="T66" s="20" t="str">
        <f t="shared" si="16"/>
        <v/>
      </c>
      <c r="U66" s="20" t="str">
        <f t="shared" si="17"/>
        <v/>
      </c>
      <c r="V66" s="20" t="str">
        <f t="shared" si="10"/>
        <v/>
      </c>
      <c r="W66" s="20" t="str">
        <f t="shared" si="11"/>
        <v/>
      </c>
    </row>
    <row r="67" spans="1:23" x14ac:dyDescent="0.25">
      <c r="A67" s="2" t="s">
        <v>38</v>
      </c>
      <c r="B67" s="2"/>
      <c r="C67" s="2" t="s">
        <v>97</v>
      </c>
      <c r="D67"/>
      <c r="E67"/>
      <c r="I67" t="str">
        <f t="shared" si="13"/>
        <v/>
      </c>
      <c r="J67" t="str">
        <f t="shared" si="14"/>
        <v/>
      </c>
      <c r="K67" s="4" t="str">
        <f>IF(I67="Start", MAX(K$2:K66)+1, "")</f>
        <v/>
      </c>
      <c r="L67" s="20" t="str">
        <f t="shared" si="19"/>
        <v/>
      </c>
      <c r="M67" s="20" t="str">
        <f t="shared" si="12"/>
        <v/>
      </c>
      <c r="N67" s="20" t="str">
        <f t="shared" ref="N67:N130" si="21">IF(AND(L67="PI Station",RIGHT(M67,2)="R1"), LEFT(M67, FIND("~",SUBSTITUTE(M67, " ", "~", LEN(M67)-LEN(SUBSTITUTE(M67," ",""))))-1),
 IF(AND(L67="PI Station", RIGHT(M67,2)&lt;&gt;"R1"),M67, ""))</f>
        <v/>
      </c>
      <c r="O67" s="23" t="str">
        <f t="shared" ref="O67:O130" si="22">IF(A67="HPI",D67,"")</f>
        <v/>
      </c>
      <c r="P67" s="23" t="str">
        <f t="shared" ref="P67:P130" si="23">IF(A67="HPI",E67,"")</f>
        <v/>
      </c>
      <c r="Q67" s="20" t="str">
        <f t="shared" si="20"/>
        <v/>
      </c>
      <c r="R67" s="20" t="str">
        <f t="shared" si="18"/>
        <v/>
      </c>
      <c r="S67" s="20" t="str">
        <f t="shared" si="15"/>
        <v/>
      </c>
      <c r="T67" s="20" t="str">
        <f t="shared" si="16"/>
        <v/>
      </c>
      <c r="U67" s="20" t="str">
        <f t="shared" si="17"/>
        <v/>
      </c>
      <c r="V67" s="20" t="str">
        <f t="shared" ref="V67:V130" si="24">IF(AND(L67="Begin Curve",RIGHT(M67,2)="R1"), LEFT(M67, FIND("~",SUBSTITUTE(M67, " ", "~", LEN(M67)-LEN(SUBSTITUTE(M67," ",""))))-1),
 IF(AND(L67="Begin Curve", RIGHT(M67,2)&lt;&gt;"R1"),M67, ""))</f>
        <v/>
      </c>
      <c r="W67" s="20" t="str">
        <f t="shared" ref="W67:W130" si="25">IF(AND(L67="End Curve",RIGHT(M67,2)="R1"), LEFT(M67, FIND("~",SUBSTITUTE(M67, " ", "~", LEN(M67)-LEN(SUBSTITUTE(M67," ",""))))-1),
 IF(AND(L67="End Curve", RIGHT(M67,2)&lt;&gt;"R1"),M67, ""))</f>
        <v/>
      </c>
    </row>
    <row r="68" spans="1:23" x14ac:dyDescent="0.25">
      <c r="A68" s="35"/>
      <c r="B68" s="35"/>
      <c r="C68" s="22"/>
      <c r="I68" t="str">
        <f t="shared" si="13"/>
        <v/>
      </c>
      <c r="J68" t="str">
        <f t="shared" si="14"/>
        <v/>
      </c>
      <c r="K68" s="4" t="str">
        <f>IF(I68="Start", MAX(K$2:K67)+1, "")</f>
        <v/>
      </c>
      <c r="L68" s="20" t="str">
        <f t="shared" si="19"/>
        <v/>
      </c>
      <c r="M68" s="20" t="str">
        <f t="shared" si="12"/>
        <v/>
      </c>
      <c r="N68" s="20" t="str">
        <f t="shared" si="21"/>
        <v/>
      </c>
      <c r="O68" s="23" t="str">
        <f t="shared" si="22"/>
        <v/>
      </c>
      <c r="P68" s="23" t="str">
        <f t="shared" si="23"/>
        <v/>
      </c>
      <c r="Q68" s="20" t="str">
        <f t="shared" si="20"/>
        <v/>
      </c>
      <c r="R68" s="20" t="str">
        <f t="shared" si="18"/>
        <v/>
      </c>
      <c r="S68" s="20" t="str">
        <f t="shared" si="15"/>
        <v/>
      </c>
      <c r="T68" s="20" t="str">
        <f t="shared" si="16"/>
        <v/>
      </c>
      <c r="U68" s="20" t="str">
        <f t="shared" si="17"/>
        <v/>
      </c>
      <c r="V68" s="20" t="str">
        <f t="shared" si="24"/>
        <v/>
      </c>
      <c r="W68" s="20" t="str">
        <f t="shared" si="25"/>
        <v/>
      </c>
    </row>
    <row r="69" spans="1:23" x14ac:dyDescent="0.25">
      <c r="A69" s="35"/>
      <c r="B69" s="35"/>
      <c r="C69" s="22"/>
      <c r="I69" t="str">
        <f t="shared" si="13"/>
        <v/>
      </c>
      <c r="J69" t="str">
        <f t="shared" si="14"/>
        <v/>
      </c>
      <c r="K69" s="4" t="str">
        <f>IF(I69="Start", MAX(K$2:K68)+1, "")</f>
        <v/>
      </c>
      <c r="L69" s="20" t="str">
        <f t="shared" si="19"/>
        <v/>
      </c>
      <c r="M69" s="20" t="str">
        <f t="shared" si="12"/>
        <v/>
      </c>
      <c r="N69" s="20" t="str">
        <f t="shared" si="21"/>
        <v/>
      </c>
      <c r="O69" s="23" t="str">
        <f t="shared" si="22"/>
        <v/>
      </c>
      <c r="P69" s="23" t="str">
        <f t="shared" si="23"/>
        <v/>
      </c>
      <c r="Q69" s="20" t="str">
        <f t="shared" si="20"/>
        <v/>
      </c>
      <c r="R69" s="20" t="str">
        <f t="shared" si="18"/>
        <v/>
      </c>
      <c r="S69" s="20" t="str">
        <f t="shared" si="15"/>
        <v/>
      </c>
      <c r="T69" s="20" t="str">
        <f t="shared" si="16"/>
        <v/>
      </c>
      <c r="U69" s="20" t="str">
        <f t="shared" si="17"/>
        <v/>
      </c>
      <c r="V69" s="20" t="str">
        <f t="shared" si="24"/>
        <v/>
      </c>
      <c r="W69" s="20" t="str">
        <f t="shared" si="25"/>
        <v/>
      </c>
    </row>
    <row r="70" spans="1:23" x14ac:dyDescent="0.25">
      <c r="A70" s="35"/>
      <c r="B70" s="35"/>
      <c r="C70" s="22"/>
      <c r="I70" t="str">
        <f t="shared" si="13"/>
        <v/>
      </c>
      <c r="J70" t="str">
        <f t="shared" si="14"/>
        <v/>
      </c>
      <c r="K70" s="4" t="str">
        <f>IF(I70="Start", MAX(K$2:K69)+1, "")</f>
        <v/>
      </c>
      <c r="L70" s="20" t="str">
        <f t="shared" si="19"/>
        <v/>
      </c>
      <c r="M70" s="20" t="str">
        <f t="shared" si="12"/>
        <v/>
      </c>
      <c r="N70" s="20" t="str">
        <f t="shared" si="21"/>
        <v/>
      </c>
      <c r="O70" s="23" t="str">
        <f t="shared" si="22"/>
        <v/>
      </c>
      <c r="P70" s="23" t="str">
        <f t="shared" si="23"/>
        <v/>
      </c>
      <c r="Q70" s="20" t="str">
        <f t="shared" si="20"/>
        <v/>
      </c>
      <c r="R70" s="20" t="str">
        <f t="shared" si="18"/>
        <v/>
      </c>
      <c r="S70" s="20" t="str">
        <f t="shared" si="15"/>
        <v/>
      </c>
      <c r="T70" s="20" t="str">
        <f t="shared" si="16"/>
        <v/>
      </c>
      <c r="U70" s="20" t="str">
        <f t="shared" si="17"/>
        <v/>
      </c>
      <c r="V70" s="20" t="str">
        <f t="shared" si="24"/>
        <v/>
      </c>
      <c r="W70" s="20" t="str">
        <f t="shared" si="25"/>
        <v/>
      </c>
    </row>
    <row r="71" spans="1:23" x14ac:dyDescent="0.25">
      <c r="A71" s="35"/>
      <c r="B71" s="35"/>
      <c r="C71" s="22"/>
      <c r="I71" t="str">
        <f t="shared" si="13"/>
        <v/>
      </c>
      <c r="J71" t="str">
        <f t="shared" si="14"/>
        <v/>
      </c>
      <c r="K71" s="4" t="str">
        <f>IF(I71="Start", MAX(K$2:K70)+1, "")</f>
        <v/>
      </c>
      <c r="L71" s="20" t="str">
        <f t="shared" si="19"/>
        <v/>
      </c>
      <c r="M71" s="20" t="str">
        <f t="shared" si="12"/>
        <v/>
      </c>
      <c r="N71" s="20" t="str">
        <f t="shared" si="21"/>
        <v/>
      </c>
      <c r="O71" s="23" t="str">
        <f t="shared" si="22"/>
        <v/>
      </c>
      <c r="P71" s="23" t="str">
        <f t="shared" si="23"/>
        <v/>
      </c>
      <c r="Q71" s="20" t="str">
        <f t="shared" si="20"/>
        <v/>
      </c>
      <c r="R71" s="20" t="str">
        <f t="shared" si="18"/>
        <v/>
      </c>
      <c r="S71" s="20" t="str">
        <f t="shared" si="15"/>
        <v/>
      </c>
      <c r="T71" s="20" t="str">
        <f t="shared" si="16"/>
        <v/>
      </c>
      <c r="U71" s="20" t="str">
        <f t="shared" si="17"/>
        <v/>
      </c>
      <c r="V71" s="20" t="str">
        <f t="shared" si="24"/>
        <v/>
      </c>
      <c r="W71" s="20" t="str">
        <f t="shared" si="25"/>
        <v/>
      </c>
    </row>
    <row r="72" spans="1:23" x14ac:dyDescent="0.25">
      <c r="A72" s="35"/>
      <c r="B72" s="35"/>
      <c r="C72" s="22"/>
      <c r="I72" t="str">
        <f t="shared" si="13"/>
        <v/>
      </c>
      <c r="J72" t="str">
        <f t="shared" si="14"/>
        <v/>
      </c>
      <c r="K72" s="4" t="str">
        <f>IF(I72="Start", MAX(K$2:K71)+1, "")</f>
        <v/>
      </c>
      <c r="L72" s="20" t="str">
        <f t="shared" si="19"/>
        <v/>
      </c>
      <c r="M72" s="20" t="str">
        <f t="shared" ref="M72:M135" si="26">IF(AND(ISTEXT(L72),L72&lt;&gt;""),C72, "")</f>
        <v/>
      </c>
      <c r="N72" s="20" t="str">
        <f t="shared" si="21"/>
        <v/>
      </c>
      <c r="O72" s="23" t="str">
        <f t="shared" si="22"/>
        <v/>
      </c>
      <c r="P72" s="23" t="str">
        <f t="shared" si="23"/>
        <v/>
      </c>
      <c r="Q72" s="20" t="str">
        <f t="shared" si="20"/>
        <v/>
      </c>
      <c r="R72" s="20" t="str">
        <f t="shared" si="18"/>
        <v/>
      </c>
      <c r="S72" s="20" t="str">
        <f t="shared" si="15"/>
        <v/>
      </c>
      <c r="T72" s="20" t="str">
        <f t="shared" si="16"/>
        <v/>
      </c>
      <c r="U72" s="20" t="str">
        <f t="shared" si="17"/>
        <v/>
      </c>
      <c r="V72" s="20" t="str">
        <f t="shared" si="24"/>
        <v/>
      </c>
      <c r="W72" s="20" t="str">
        <f t="shared" si="25"/>
        <v/>
      </c>
    </row>
    <row r="73" spans="1:23" x14ac:dyDescent="0.25">
      <c r="A73" s="35"/>
      <c r="B73" s="35"/>
      <c r="C73" s="22"/>
      <c r="I73" t="str">
        <f t="shared" si="13"/>
        <v/>
      </c>
      <c r="J73" t="str">
        <f t="shared" si="14"/>
        <v/>
      </c>
      <c r="K73" s="4" t="str">
        <f>IF(I73="Start", MAX(K$2:K72)+1, "")</f>
        <v/>
      </c>
      <c r="L73" s="20" t="str">
        <f t="shared" si="19"/>
        <v/>
      </c>
      <c r="M73" s="20" t="str">
        <f t="shared" si="26"/>
        <v/>
      </c>
      <c r="N73" s="20" t="str">
        <f t="shared" si="21"/>
        <v/>
      </c>
      <c r="O73" s="23" t="str">
        <f t="shared" si="22"/>
        <v/>
      </c>
      <c r="P73" s="23" t="str">
        <f t="shared" si="23"/>
        <v/>
      </c>
      <c r="Q73" s="20" t="str">
        <f t="shared" si="20"/>
        <v/>
      </c>
      <c r="R73" s="20" t="str">
        <f t="shared" si="18"/>
        <v/>
      </c>
      <c r="S73" s="20" t="str">
        <f t="shared" si="15"/>
        <v/>
      </c>
      <c r="T73" s="20" t="str">
        <f t="shared" si="16"/>
        <v/>
      </c>
      <c r="U73" s="20" t="str">
        <f t="shared" si="17"/>
        <v/>
      </c>
      <c r="V73" s="20" t="str">
        <f t="shared" si="24"/>
        <v/>
      </c>
      <c r="W73" s="20" t="str">
        <f t="shared" si="25"/>
        <v/>
      </c>
    </row>
    <row r="74" spans="1:23" x14ac:dyDescent="0.25">
      <c r="A74" s="35"/>
      <c r="B74" s="35"/>
      <c r="C74" s="22"/>
      <c r="I74" t="str">
        <f t="shared" si="13"/>
        <v/>
      </c>
      <c r="J74" t="str">
        <f t="shared" si="14"/>
        <v/>
      </c>
      <c r="K74" s="4" t="str">
        <f>IF(I74="Start", MAX(K$2:K73)+1, "")</f>
        <v/>
      </c>
      <c r="L74" s="20" t="str">
        <f t="shared" si="19"/>
        <v/>
      </c>
      <c r="M74" s="20" t="str">
        <f t="shared" si="26"/>
        <v/>
      </c>
      <c r="N74" s="20" t="str">
        <f t="shared" si="21"/>
        <v/>
      </c>
      <c r="O74" s="23" t="str">
        <f t="shared" si="22"/>
        <v/>
      </c>
      <c r="P74" s="23" t="str">
        <f t="shared" si="23"/>
        <v/>
      </c>
      <c r="Q74" s="20" t="str">
        <f t="shared" si="20"/>
        <v/>
      </c>
      <c r="R74" s="20" t="str">
        <f t="shared" si="18"/>
        <v/>
      </c>
      <c r="S74" s="20" t="str">
        <f t="shared" si="15"/>
        <v/>
      </c>
      <c r="T74" s="20" t="str">
        <f t="shared" si="16"/>
        <v/>
      </c>
      <c r="U74" s="20" t="str">
        <f t="shared" si="17"/>
        <v/>
      </c>
      <c r="V74" s="20" t="str">
        <f t="shared" si="24"/>
        <v/>
      </c>
      <c r="W74" s="20" t="str">
        <f t="shared" si="25"/>
        <v/>
      </c>
    </row>
    <row r="75" spans="1:23" x14ac:dyDescent="0.25">
      <c r="A75" s="35"/>
      <c r="B75" s="35"/>
      <c r="C75" s="22"/>
      <c r="I75" t="str">
        <f t="shared" si="13"/>
        <v/>
      </c>
      <c r="J75" t="str">
        <f t="shared" si="14"/>
        <v/>
      </c>
      <c r="K75" s="4" t="str">
        <f>IF(I75="Start", MAX(K$2:K74)+1, "")</f>
        <v/>
      </c>
      <c r="L75" s="20" t="str">
        <f t="shared" si="19"/>
        <v/>
      </c>
      <c r="M75" s="20" t="str">
        <f t="shared" si="26"/>
        <v/>
      </c>
      <c r="N75" s="20" t="str">
        <f t="shared" si="21"/>
        <v/>
      </c>
      <c r="O75" s="23" t="str">
        <f t="shared" si="22"/>
        <v/>
      </c>
      <c r="P75" s="23" t="str">
        <f t="shared" si="23"/>
        <v/>
      </c>
      <c r="Q75" s="20" t="str">
        <f t="shared" si="20"/>
        <v/>
      </c>
      <c r="R75" s="20" t="str">
        <f t="shared" si="18"/>
        <v/>
      </c>
      <c r="S75" s="20" t="str">
        <f t="shared" si="15"/>
        <v/>
      </c>
      <c r="T75" s="20" t="str">
        <f t="shared" si="16"/>
        <v/>
      </c>
      <c r="U75" s="20" t="str">
        <f t="shared" si="17"/>
        <v/>
      </c>
      <c r="V75" s="20" t="str">
        <f t="shared" si="24"/>
        <v/>
      </c>
      <c r="W75" s="20" t="str">
        <f t="shared" si="25"/>
        <v/>
      </c>
    </row>
    <row r="76" spans="1:23" x14ac:dyDescent="0.25">
      <c r="A76" s="35"/>
      <c r="B76" s="35"/>
      <c r="C76" s="22"/>
      <c r="I76" t="str">
        <f t="shared" si="13"/>
        <v/>
      </c>
      <c r="J76" t="str">
        <f t="shared" si="14"/>
        <v/>
      </c>
      <c r="K76" s="4" t="str">
        <f>IF(I76="Start", MAX(K$2:K75)+1, "")</f>
        <v/>
      </c>
      <c r="L76" s="20" t="str">
        <f t="shared" si="19"/>
        <v/>
      </c>
      <c r="M76" s="20" t="str">
        <f t="shared" si="26"/>
        <v/>
      </c>
      <c r="N76" s="20" t="str">
        <f t="shared" si="21"/>
        <v/>
      </c>
      <c r="O76" s="23" t="str">
        <f t="shared" si="22"/>
        <v/>
      </c>
      <c r="P76" s="23" t="str">
        <f t="shared" si="23"/>
        <v/>
      </c>
      <c r="Q76" s="20" t="str">
        <f t="shared" si="20"/>
        <v/>
      </c>
      <c r="R76" s="20" t="str">
        <f t="shared" si="18"/>
        <v/>
      </c>
      <c r="S76" s="20" t="str">
        <f t="shared" si="15"/>
        <v/>
      </c>
      <c r="T76" s="20" t="str">
        <f t="shared" si="16"/>
        <v/>
      </c>
      <c r="U76" s="20" t="str">
        <f t="shared" si="17"/>
        <v/>
      </c>
      <c r="V76" s="20" t="str">
        <f t="shared" si="24"/>
        <v/>
      </c>
      <c r="W76" s="20" t="str">
        <f t="shared" si="25"/>
        <v/>
      </c>
    </row>
    <row r="77" spans="1:23" x14ac:dyDescent="0.25">
      <c r="A77" s="35"/>
      <c r="B77" s="35"/>
      <c r="C77" s="22"/>
      <c r="I77" t="str">
        <f t="shared" ref="I77:I140" si="27">IF(A77="Element: Circular","Start",
 IF(OR(A77="HPI",A77="PC",A77="PT",A77="PRC"),A77,
 IF(OR(LEFT(A77,6)="Radius",LEFT(A77,5)="Delta",LEFT(A77,5)="Tange",LEFT(A77,6)="Length",LEFT(A77,6)="Degree"),"Property",
IF(OR(A77="Element: Linear"), "Stop",
IF(OR(A77="Alignment Name:"),"Alignment","")))))</f>
        <v/>
      </c>
      <c r="J77" t="str">
        <f t="shared" ref="J77:J140" si="28">IF(I77="Alignment",C77,"")</f>
        <v/>
      </c>
      <c r="K77" s="4" t="str">
        <f>IF(I77="Start", MAX(K$2:K76)+1, "")</f>
        <v/>
      </c>
      <c r="L77" s="20" t="str">
        <f t="shared" si="19"/>
        <v/>
      </c>
      <c r="M77" s="20" t="str">
        <f t="shared" si="26"/>
        <v/>
      </c>
      <c r="N77" s="20" t="str">
        <f t="shared" si="21"/>
        <v/>
      </c>
      <c r="O77" s="23" t="str">
        <f t="shared" si="22"/>
        <v/>
      </c>
      <c r="P77" s="23" t="str">
        <f t="shared" si="23"/>
        <v/>
      </c>
      <c r="Q77" s="20" t="str">
        <f t="shared" si="20"/>
        <v/>
      </c>
      <c r="R77" s="20" t="str">
        <f t="shared" si="18"/>
        <v/>
      </c>
      <c r="S77" s="20" t="str">
        <f t="shared" si="15"/>
        <v/>
      </c>
      <c r="T77" s="20" t="str">
        <f t="shared" si="16"/>
        <v/>
      </c>
      <c r="U77" s="20" t="str">
        <f t="shared" si="17"/>
        <v/>
      </c>
      <c r="V77" s="20" t="str">
        <f t="shared" si="24"/>
        <v/>
      </c>
      <c r="W77" s="20" t="str">
        <f t="shared" si="25"/>
        <v/>
      </c>
    </row>
    <row r="78" spans="1:23" x14ac:dyDescent="0.25">
      <c r="A78" s="36"/>
      <c r="B78" s="36"/>
      <c r="C78" s="36"/>
      <c r="D78" s="36"/>
      <c r="E78" s="36"/>
      <c r="I78" t="str">
        <f t="shared" si="27"/>
        <v/>
      </c>
      <c r="J78" t="str">
        <f t="shared" si="28"/>
        <v/>
      </c>
      <c r="K78" s="4" t="str">
        <f>IF(I78="Start", MAX(K$2:K77)+1, "")</f>
        <v/>
      </c>
      <c r="L78" s="20" t="str">
        <f t="shared" si="19"/>
        <v/>
      </c>
      <c r="M78" s="20" t="str">
        <f t="shared" si="26"/>
        <v/>
      </c>
      <c r="N78" s="20" t="str">
        <f t="shared" si="21"/>
        <v/>
      </c>
      <c r="O78" s="23" t="str">
        <f t="shared" si="22"/>
        <v/>
      </c>
      <c r="P78" s="23" t="str">
        <f t="shared" si="23"/>
        <v/>
      </c>
      <c r="Q78" s="20" t="str">
        <f t="shared" si="20"/>
        <v/>
      </c>
      <c r="R78" s="20" t="str">
        <f t="shared" si="18"/>
        <v/>
      </c>
      <c r="S78" s="20" t="str">
        <f t="shared" si="15"/>
        <v/>
      </c>
      <c r="T78" s="20" t="str">
        <f t="shared" si="16"/>
        <v/>
      </c>
      <c r="U78" s="20" t="str">
        <f t="shared" si="17"/>
        <v/>
      </c>
      <c r="V78" s="20" t="str">
        <f t="shared" si="24"/>
        <v/>
      </c>
      <c r="W78" s="20" t="str">
        <f t="shared" si="25"/>
        <v/>
      </c>
    </row>
    <row r="79" spans="1:23" x14ac:dyDescent="0.25">
      <c r="A79" s="2"/>
      <c r="B79" s="2"/>
      <c r="C79" s="22"/>
      <c r="D79" s="25"/>
      <c r="E79" s="25"/>
      <c r="I79" t="str">
        <f t="shared" si="27"/>
        <v/>
      </c>
      <c r="J79" t="str">
        <f t="shared" si="28"/>
        <v/>
      </c>
      <c r="K79" s="4" t="str">
        <f>IF(I79="Start", MAX(K$2:K78)+1, "")</f>
        <v/>
      </c>
      <c r="L79" s="20" t="str">
        <f t="shared" si="19"/>
        <v/>
      </c>
      <c r="M79" s="20" t="str">
        <f t="shared" si="26"/>
        <v/>
      </c>
      <c r="N79" s="20" t="str">
        <f t="shared" si="21"/>
        <v/>
      </c>
      <c r="O79" s="23" t="str">
        <f t="shared" si="22"/>
        <v/>
      </c>
      <c r="P79" s="23" t="str">
        <f t="shared" si="23"/>
        <v/>
      </c>
      <c r="Q79" s="20" t="str">
        <f t="shared" si="20"/>
        <v/>
      </c>
      <c r="R79" s="20" t="str">
        <f t="shared" si="18"/>
        <v/>
      </c>
      <c r="S79" s="20" t="str">
        <f t="shared" si="15"/>
        <v/>
      </c>
      <c r="T79" s="20" t="str">
        <f t="shared" si="16"/>
        <v/>
      </c>
      <c r="U79" s="20" t="str">
        <f t="shared" si="17"/>
        <v/>
      </c>
      <c r="V79" s="20" t="str">
        <f t="shared" si="24"/>
        <v/>
      </c>
      <c r="W79" s="20" t="str">
        <f t="shared" si="25"/>
        <v/>
      </c>
    </row>
    <row r="80" spans="1:23" x14ac:dyDescent="0.25">
      <c r="A80" s="2"/>
      <c r="B80" s="2"/>
      <c r="C80" s="22"/>
      <c r="D80" s="25"/>
      <c r="E80" s="25"/>
      <c r="I80" t="str">
        <f t="shared" si="27"/>
        <v/>
      </c>
      <c r="J80" t="str">
        <f t="shared" si="28"/>
        <v/>
      </c>
      <c r="K80" s="4" t="str">
        <f>IF(I80="Start", MAX(K$2:K79)+1, "")</f>
        <v/>
      </c>
      <c r="L80" s="20" t="str">
        <f t="shared" si="19"/>
        <v/>
      </c>
      <c r="M80" s="20" t="str">
        <f t="shared" si="26"/>
        <v/>
      </c>
      <c r="N80" s="20" t="str">
        <f t="shared" si="21"/>
        <v/>
      </c>
      <c r="O80" s="23" t="str">
        <f t="shared" si="22"/>
        <v/>
      </c>
      <c r="P80" s="23" t="str">
        <f t="shared" si="23"/>
        <v/>
      </c>
      <c r="Q80" s="20" t="str">
        <f t="shared" si="20"/>
        <v/>
      </c>
      <c r="R80" s="20" t="str">
        <f t="shared" si="18"/>
        <v/>
      </c>
      <c r="S80" s="20" t="str">
        <f t="shared" si="15"/>
        <v/>
      </c>
      <c r="T80" s="20" t="str">
        <f t="shared" si="16"/>
        <v/>
      </c>
      <c r="U80" s="20" t="str">
        <f t="shared" si="17"/>
        <v/>
      </c>
      <c r="V80" s="20" t="str">
        <f t="shared" si="24"/>
        <v/>
      </c>
      <c r="W80" s="20" t="str">
        <f t="shared" si="25"/>
        <v/>
      </c>
    </row>
    <row r="81" spans="1:23" x14ac:dyDescent="0.25">
      <c r="A81" s="35"/>
      <c r="B81" s="35"/>
      <c r="C81" s="22"/>
      <c r="I81" t="str">
        <f t="shared" si="27"/>
        <v/>
      </c>
      <c r="J81" t="str">
        <f t="shared" si="28"/>
        <v/>
      </c>
      <c r="K81" s="4" t="str">
        <f>IF(I81="Start", MAX(K$2:K80)+1, "")</f>
        <v/>
      </c>
      <c r="L81" s="20" t="str">
        <f t="shared" si="19"/>
        <v/>
      </c>
      <c r="M81" s="20" t="str">
        <f t="shared" si="26"/>
        <v/>
      </c>
      <c r="N81" s="20" t="str">
        <f t="shared" si="21"/>
        <v/>
      </c>
      <c r="O81" s="23" t="str">
        <f t="shared" si="22"/>
        <v/>
      </c>
      <c r="P81" s="23" t="str">
        <f t="shared" si="23"/>
        <v/>
      </c>
      <c r="Q81" s="20" t="str">
        <f t="shared" si="20"/>
        <v/>
      </c>
      <c r="R81" s="20" t="str">
        <f t="shared" si="18"/>
        <v/>
      </c>
      <c r="S81" s="20" t="str">
        <f t="shared" si="15"/>
        <v/>
      </c>
      <c r="T81" s="20" t="str">
        <f t="shared" si="16"/>
        <v/>
      </c>
      <c r="U81" s="20" t="str">
        <f t="shared" si="17"/>
        <v/>
      </c>
      <c r="V81" s="20" t="str">
        <f t="shared" si="24"/>
        <v/>
      </c>
      <c r="W81" s="20" t="str">
        <f t="shared" si="25"/>
        <v/>
      </c>
    </row>
    <row r="82" spans="1:23" x14ac:dyDescent="0.25">
      <c r="A82" s="35"/>
      <c r="B82" s="35"/>
      <c r="C82" s="22"/>
      <c r="I82" t="str">
        <f t="shared" si="27"/>
        <v/>
      </c>
      <c r="J82" t="str">
        <f t="shared" si="28"/>
        <v/>
      </c>
      <c r="K82" s="4" t="str">
        <f>IF(I82="Start", MAX(K$2:K81)+1, "")</f>
        <v/>
      </c>
      <c r="L82" s="20" t="str">
        <f t="shared" si="19"/>
        <v/>
      </c>
      <c r="M82" s="20" t="str">
        <f t="shared" si="26"/>
        <v/>
      </c>
      <c r="N82" s="20" t="str">
        <f t="shared" si="21"/>
        <v/>
      </c>
      <c r="O82" s="23" t="str">
        <f t="shared" si="22"/>
        <v/>
      </c>
      <c r="P82" s="23" t="str">
        <f t="shared" si="23"/>
        <v/>
      </c>
      <c r="Q82" s="20" t="str">
        <f t="shared" si="20"/>
        <v/>
      </c>
      <c r="R82" s="20" t="str">
        <f t="shared" si="18"/>
        <v/>
      </c>
      <c r="S82" s="20" t="str">
        <f t="shared" si="15"/>
        <v/>
      </c>
      <c r="T82" s="20" t="str">
        <f t="shared" si="16"/>
        <v/>
      </c>
      <c r="U82" s="20" t="str">
        <f t="shared" si="17"/>
        <v/>
      </c>
      <c r="V82" s="20" t="str">
        <f t="shared" si="24"/>
        <v/>
      </c>
      <c r="W82" s="20" t="str">
        <f t="shared" si="25"/>
        <v/>
      </c>
    </row>
    <row r="83" spans="1:23" x14ac:dyDescent="0.25">
      <c r="A83" s="36"/>
      <c r="B83" s="36"/>
      <c r="C83" s="36"/>
      <c r="D83" s="36"/>
      <c r="E83" s="36"/>
      <c r="I83" t="str">
        <f t="shared" si="27"/>
        <v/>
      </c>
      <c r="J83" t="str">
        <f t="shared" si="28"/>
        <v/>
      </c>
      <c r="K83" s="4" t="str">
        <f>IF(I83="Start", MAX(K$2:K82)+1, "")</f>
        <v/>
      </c>
      <c r="L83" s="20" t="str">
        <f t="shared" si="19"/>
        <v/>
      </c>
      <c r="M83" s="20" t="str">
        <f t="shared" si="26"/>
        <v/>
      </c>
      <c r="N83" s="20" t="str">
        <f t="shared" si="21"/>
        <v/>
      </c>
      <c r="O83" s="23" t="str">
        <f t="shared" si="22"/>
        <v/>
      </c>
      <c r="P83" s="23" t="str">
        <f t="shared" si="23"/>
        <v/>
      </c>
      <c r="Q83" s="20" t="str">
        <f t="shared" si="20"/>
        <v/>
      </c>
      <c r="R83" s="20" t="str">
        <f t="shared" si="18"/>
        <v/>
      </c>
      <c r="S83" s="20" t="str">
        <f t="shared" si="15"/>
        <v/>
      </c>
      <c r="T83" s="20" t="str">
        <f t="shared" si="16"/>
        <v/>
      </c>
      <c r="U83" s="20" t="str">
        <f t="shared" si="17"/>
        <v/>
      </c>
      <c r="V83" s="20" t="str">
        <f t="shared" si="24"/>
        <v/>
      </c>
      <c r="W83" s="20" t="str">
        <f t="shared" si="25"/>
        <v/>
      </c>
    </row>
    <row r="84" spans="1:23" x14ac:dyDescent="0.25">
      <c r="A84" s="2"/>
      <c r="B84" s="2"/>
      <c r="C84" s="22"/>
      <c r="D84" s="25"/>
      <c r="E84" s="25"/>
      <c r="I84" t="str">
        <f t="shared" si="27"/>
        <v/>
      </c>
      <c r="J84" t="str">
        <f t="shared" si="28"/>
        <v/>
      </c>
      <c r="K84" s="4" t="str">
        <f>IF(I84="Start", MAX(K$2:K83)+1, "")</f>
        <v/>
      </c>
      <c r="L84" s="20" t="str">
        <f t="shared" si="19"/>
        <v/>
      </c>
      <c r="M84" s="20" t="str">
        <f t="shared" si="26"/>
        <v/>
      </c>
      <c r="N84" s="20" t="str">
        <f t="shared" si="21"/>
        <v/>
      </c>
      <c r="O84" s="23" t="str">
        <f t="shared" si="22"/>
        <v/>
      </c>
      <c r="P84" s="23" t="str">
        <f t="shared" si="23"/>
        <v/>
      </c>
      <c r="Q84" s="20" t="str">
        <f t="shared" si="20"/>
        <v/>
      </c>
      <c r="R84" s="20" t="str">
        <f t="shared" si="18"/>
        <v/>
      </c>
      <c r="S84" s="20" t="str">
        <f t="shared" si="15"/>
        <v/>
      </c>
      <c r="T84" s="20" t="str">
        <f t="shared" si="16"/>
        <v/>
      </c>
      <c r="U84" s="20" t="str">
        <f t="shared" si="17"/>
        <v/>
      </c>
      <c r="V84" s="20" t="str">
        <f t="shared" si="24"/>
        <v/>
      </c>
      <c r="W84" s="20" t="str">
        <f t="shared" si="25"/>
        <v/>
      </c>
    </row>
    <row r="85" spans="1:23" x14ac:dyDescent="0.25">
      <c r="A85" s="2"/>
      <c r="B85" s="2"/>
      <c r="C85" s="22"/>
      <c r="D85" s="25"/>
      <c r="E85" s="25"/>
      <c r="I85" t="str">
        <f t="shared" si="27"/>
        <v/>
      </c>
      <c r="J85" t="str">
        <f t="shared" si="28"/>
        <v/>
      </c>
      <c r="K85" s="4" t="str">
        <f>IF(I85="Start", MAX(K$2:K84)+1, "")</f>
        <v/>
      </c>
      <c r="L85" s="20" t="str">
        <f t="shared" si="19"/>
        <v/>
      </c>
      <c r="M85" s="20" t="str">
        <f t="shared" si="26"/>
        <v/>
      </c>
      <c r="N85" s="20" t="str">
        <f t="shared" si="21"/>
        <v/>
      </c>
      <c r="O85" s="23" t="str">
        <f t="shared" si="22"/>
        <v/>
      </c>
      <c r="P85" s="23" t="str">
        <f t="shared" si="23"/>
        <v/>
      </c>
      <c r="Q85" s="20" t="str">
        <f t="shared" si="20"/>
        <v/>
      </c>
      <c r="R85" s="20" t="str">
        <f t="shared" si="18"/>
        <v/>
      </c>
      <c r="S85" s="20" t="str">
        <f t="shared" si="15"/>
        <v/>
      </c>
      <c r="T85" s="20" t="str">
        <f t="shared" si="16"/>
        <v/>
      </c>
      <c r="U85" s="20" t="str">
        <f t="shared" si="17"/>
        <v/>
      </c>
      <c r="V85" s="20" t="str">
        <f t="shared" si="24"/>
        <v/>
      </c>
      <c r="W85" s="20" t="str">
        <f t="shared" si="25"/>
        <v/>
      </c>
    </row>
    <row r="86" spans="1:23" x14ac:dyDescent="0.25">
      <c r="A86" s="2"/>
      <c r="B86" s="2"/>
      <c r="D86" s="25"/>
      <c r="E86" s="25"/>
      <c r="I86" t="str">
        <f t="shared" si="27"/>
        <v/>
      </c>
      <c r="J86" t="str">
        <f t="shared" si="28"/>
        <v/>
      </c>
      <c r="K86" s="4" t="str">
        <f>IF(I86="Start", MAX(K$2:K85)+1, "")</f>
        <v/>
      </c>
      <c r="L86" s="20" t="str">
        <f t="shared" si="19"/>
        <v/>
      </c>
      <c r="M86" s="20" t="str">
        <f t="shared" si="26"/>
        <v/>
      </c>
      <c r="N86" s="20" t="str">
        <f t="shared" si="21"/>
        <v/>
      </c>
      <c r="O86" s="23" t="str">
        <f t="shared" si="22"/>
        <v/>
      </c>
      <c r="P86" s="23" t="str">
        <f t="shared" si="23"/>
        <v/>
      </c>
      <c r="Q86" s="20" t="str">
        <f t="shared" si="20"/>
        <v/>
      </c>
      <c r="R86" s="20" t="str">
        <f t="shared" si="18"/>
        <v/>
      </c>
      <c r="S86" s="20" t="str">
        <f t="shared" si="15"/>
        <v/>
      </c>
      <c r="T86" s="20" t="str">
        <f t="shared" si="16"/>
        <v/>
      </c>
      <c r="U86" s="20" t="str">
        <f t="shared" si="17"/>
        <v/>
      </c>
      <c r="V86" s="20" t="str">
        <f t="shared" si="24"/>
        <v/>
      </c>
      <c r="W86" s="20" t="str">
        <f t="shared" si="25"/>
        <v/>
      </c>
    </row>
    <row r="87" spans="1:23" x14ac:dyDescent="0.25">
      <c r="A87" s="2"/>
      <c r="B87" s="2"/>
      <c r="C87" s="22"/>
      <c r="D87" s="25"/>
      <c r="E87" s="25"/>
      <c r="I87" t="str">
        <f t="shared" si="27"/>
        <v/>
      </c>
      <c r="J87" t="str">
        <f t="shared" si="28"/>
        <v/>
      </c>
      <c r="K87" s="4" t="str">
        <f>IF(I87="Start", MAX(K$2:K86)+1, "")</f>
        <v/>
      </c>
      <c r="L87" s="20" t="str">
        <f t="shared" si="19"/>
        <v/>
      </c>
      <c r="M87" s="20" t="str">
        <f t="shared" si="26"/>
        <v/>
      </c>
      <c r="N87" s="20" t="str">
        <f t="shared" si="21"/>
        <v/>
      </c>
      <c r="O87" s="23" t="str">
        <f t="shared" si="22"/>
        <v/>
      </c>
      <c r="P87" s="23" t="str">
        <f t="shared" si="23"/>
        <v/>
      </c>
      <c r="Q87" s="20" t="str">
        <f t="shared" si="20"/>
        <v/>
      </c>
      <c r="R87" s="20" t="str">
        <f t="shared" si="18"/>
        <v/>
      </c>
      <c r="S87" s="20" t="str">
        <f t="shared" si="15"/>
        <v/>
      </c>
      <c r="T87" s="20" t="str">
        <f t="shared" si="16"/>
        <v/>
      </c>
      <c r="U87" s="20" t="str">
        <f t="shared" si="17"/>
        <v/>
      </c>
      <c r="V87" s="20" t="str">
        <f t="shared" si="24"/>
        <v/>
      </c>
      <c r="W87" s="20" t="str">
        <f t="shared" si="25"/>
        <v/>
      </c>
    </row>
    <row r="88" spans="1:23" x14ac:dyDescent="0.25">
      <c r="A88" s="35"/>
      <c r="B88" s="35"/>
      <c r="C88" s="22"/>
      <c r="I88" t="str">
        <f t="shared" si="27"/>
        <v/>
      </c>
      <c r="J88" t="str">
        <f t="shared" si="28"/>
        <v/>
      </c>
      <c r="K88" s="4" t="str">
        <f>IF(I88="Start", MAX(K$2:K87)+1, "")</f>
        <v/>
      </c>
      <c r="L88" s="20" t="str">
        <f t="shared" si="19"/>
        <v/>
      </c>
      <c r="M88" s="20" t="str">
        <f t="shared" si="26"/>
        <v/>
      </c>
      <c r="N88" s="20" t="str">
        <f t="shared" si="21"/>
        <v/>
      </c>
      <c r="O88" s="23" t="str">
        <f t="shared" si="22"/>
        <v/>
      </c>
      <c r="P88" s="23" t="str">
        <f t="shared" si="23"/>
        <v/>
      </c>
      <c r="Q88" s="20" t="str">
        <f t="shared" si="20"/>
        <v/>
      </c>
      <c r="R88" s="20" t="str">
        <f t="shared" si="18"/>
        <v/>
      </c>
      <c r="S88" s="20" t="str">
        <f t="shared" si="15"/>
        <v/>
      </c>
      <c r="T88" s="20" t="str">
        <f t="shared" si="16"/>
        <v/>
      </c>
      <c r="U88" s="20" t="str">
        <f t="shared" si="17"/>
        <v/>
      </c>
      <c r="V88" s="20" t="str">
        <f t="shared" si="24"/>
        <v/>
      </c>
      <c r="W88" s="20" t="str">
        <f t="shared" si="25"/>
        <v/>
      </c>
    </row>
    <row r="89" spans="1:23" x14ac:dyDescent="0.25">
      <c r="A89" s="35"/>
      <c r="B89" s="35"/>
      <c r="C89" s="22"/>
      <c r="D89" s="26"/>
      <c r="I89" t="str">
        <f t="shared" si="27"/>
        <v/>
      </c>
      <c r="J89" t="str">
        <f t="shared" si="28"/>
        <v/>
      </c>
      <c r="K89" s="4" t="str">
        <f>IF(I89="Start", MAX(K$2:K88)+1, "")</f>
        <v/>
      </c>
      <c r="L89" s="20" t="str">
        <f t="shared" si="19"/>
        <v/>
      </c>
      <c r="M89" s="20" t="str">
        <f t="shared" si="26"/>
        <v/>
      </c>
      <c r="N89" s="20" t="str">
        <f t="shared" si="21"/>
        <v/>
      </c>
      <c r="O89" s="23" t="str">
        <f t="shared" si="22"/>
        <v/>
      </c>
      <c r="P89" s="23" t="str">
        <f t="shared" si="23"/>
        <v/>
      </c>
      <c r="Q89" s="20" t="str">
        <f t="shared" si="20"/>
        <v/>
      </c>
      <c r="R89" s="20" t="str">
        <f t="shared" si="18"/>
        <v/>
      </c>
      <c r="S89" s="20" t="str">
        <f t="shared" si="15"/>
        <v/>
      </c>
      <c r="T89" s="20" t="str">
        <f t="shared" si="16"/>
        <v/>
      </c>
      <c r="U89" s="20" t="str">
        <f t="shared" si="17"/>
        <v/>
      </c>
      <c r="V89" s="20" t="str">
        <f t="shared" si="24"/>
        <v/>
      </c>
      <c r="W89" s="20" t="str">
        <f t="shared" si="25"/>
        <v/>
      </c>
    </row>
    <row r="90" spans="1:23" x14ac:dyDescent="0.25">
      <c r="A90" s="35"/>
      <c r="B90" s="35"/>
      <c r="C90" s="22"/>
      <c r="I90" t="str">
        <f t="shared" si="27"/>
        <v/>
      </c>
      <c r="J90" t="str">
        <f t="shared" si="28"/>
        <v/>
      </c>
      <c r="K90" s="4" t="str">
        <f>IF(I90="Start", MAX(K$2:K89)+1, "")</f>
        <v/>
      </c>
      <c r="L90" s="20" t="str">
        <f t="shared" si="19"/>
        <v/>
      </c>
      <c r="M90" s="20" t="str">
        <f t="shared" si="26"/>
        <v/>
      </c>
      <c r="N90" s="20" t="str">
        <f t="shared" si="21"/>
        <v/>
      </c>
      <c r="O90" s="23" t="str">
        <f t="shared" si="22"/>
        <v/>
      </c>
      <c r="P90" s="23" t="str">
        <f t="shared" si="23"/>
        <v/>
      </c>
      <c r="Q90" s="20" t="str">
        <f t="shared" si="20"/>
        <v/>
      </c>
      <c r="R90" s="20" t="str">
        <f t="shared" si="18"/>
        <v/>
      </c>
      <c r="S90" s="20" t="str">
        <f t="shared" si="15"/>
        <v/>
      </c>
      <c r="T90" s="20" t="str">
        <f t="shared" si="16"/>
        <v/>
      </c>
      <c r="U90" s="20" t="str">
        <f t="shared" si="17"/>
        <v/>
      </c>
      <c r="V90" s="20" t="str">
        <f t="shared" si="24"/>
        <v/>
      </c>
      <c r="W90" s="20" t="str">
        <f t="shared" si="25"/>
        <v/>
      </c>
    </row>
    <row r="91" spans="1:23" x14ac:dyDescent="0.25">
      <c r="A91" s="35"/>
      <c r="B91" s="35"/>
      <c r="C91" s="22"/>
      <c r="I91" t="str">
        <f t="shared" si="27"/>
        <v/>
      </c>
      <c r="J91" t="str">
        <f t="shared" si="28"/>
        <v/>
      </c>
      <c r="K91" s="4" t="str">
        <f>IF(I91="Start", MAX(K$2:K90)+1, "")</f>
        <v/>
      </c>
      <c r="L91" s="20" t="str">
        <f t="shared" si="19"/>
        <v/>
      </c>
      <c r="M91" s="20" t="str">
        <f t="shared" si="26"/>
        <v/>
      </c>
      <c r="N91" s="20" t="str">
        <f t="shared" si="21"/>
        <v/>
      </c>
      <c r="O91" s="23" t="str">
        <f t="shared" si="22"/>
        <v/>
      </c>
      <c r="P91" s="23" t="str">
        <f t="shared" si="23"/>
        <v/>
      </c>
      <c r="Q91" s="20" t="str">
        <f t="shared" si="20"/>
        <v/>
      </c>
      <c r="R91" s="20" t="str">
        <f t="shared" si="18"/>
        <v/>
      </c>
      <c r="S91" s="20" t="str">
        <f t="shared" si="15"/>
        <v/>
      </c>
      <c r="T91" s="20" t="str">
        <f t="shared" si="16"/>
        <v/>
      </c>
      <c r="U91" s="20" t="str">
        <f t="shared" si="17"/>
        <v/>
      </c>
      <c r="V91" s="20" t="str">
        <f t="shared" si="24"/>
        <v/>
      </c>
      <c r="W91" s="20" t="str">
        <f t="shared" si="25"/>
        <v/>
      </c>
    </row>
    <row r="92" spans="1:23" x14ac:dyDescent="0.25">
      <c r="A92" s="35"/>
      <c r="B92" s="35"/>
      <c r="C92" s="22"/>
      <c r="I92" t="str">
        <f t="shared" si="27"/>
        <v/>
      </c>
      <c r="J92" t="str">
        <f t="shared" si="28"/>
        <v/>
      </c>
      <c r="K92" s="4" t="str">
        <f>IF(I92="Start", MAX(K$2:K91)+1, "")</f>
        <v/>
      </c>
      <c r="L92" s="20" t="str">
        <f t="shared" si="19"/>
        <v/>
      </c>
      <c r="M92" s="20" t="str">
        <f t="shared" si="26"/>
        <v/>
      </c>
      <c r="N92" s="20" t="str">
        <f t="shared" si="21"/>
        <v/>
      </c>
      <c r="O92" s="23" t="str">
        <f t="shared" si="22"/>
        <v/>
      </c>
      <c r="P92" s="23" t="str">
        <f t="shared" si="23"/>
        <v/>
      </c>
      <c r="Q92" s="20" t="str">
        <f t="shared" si="20"/>
        <v/>
      </c>
      <c r="R92" s="20" t="str">
        <f t="shared" si="18"/>
        <v/>
      </c>
      <c r="S92" s="20" t="str">
        <f t="shared" ref="S92:S155" si="29">IF(L92="Tangent",M92,"")</f>
        <v/>
      </c>
      <c r="T92" s="20" t="str">
        <f t="shared" ref="T92:T155" si="30">IF(L92="Length",M92,"")</f>
        <v/>
      </c>
      <c r="U92" s="20" t="str">
        <f t="shared" ref="U92:U155" si="31">IF(L92="Radius",M92,"")</f>
        <v/>
      </c>
      <c r="V92" s="20" t="str">
        <f t="shared" si="24"/>
        <v/>
      </c>
      <c r="W92" s="20" t="str">
        <f t="shared" si="25"/>
        <v/>
      </c>
    </row>
    <row r="93" spans="1:23" x14ac:dyDescent="0.25">
      <c r="A93" s="35"/>
      <c r="B93" s="35"/>
      <c r="C93" s="22"/>
      <c r="I93" t="str">
        <f t="shared" si="27"/>
        <v/>
      </c>
      <c r="J93" t="str">
        <f t="shared" si="28"/>
        <v/>
      </c>
      <c r="K93" s="4" t="str">
        <f>IF(I93="Start", MAX(K$2:K92)+1, "")</f>
        <v/>
      </c>
      <c r="L93" s="20" t="str">
        <f t="shared" si="19"/>
        <v/>
      </c>
      <c r="M93" s="20" t="str">
        <f t="shared" si="26"/>
        <v/>
      </c>
      <c r="N93" s="20" t="str">
        <f t="shared" si="21"/>
        <v/>
      </c>
      <c r="O93" s="23" t="str">
        <f t="shared" si="22"/>
        <v/>
      </c>
      <c r="P93" s="23" t="str">
        <f t="shared" si="23"/>
        <v/>
      </c>
      <c r="Q93" s="20" t="str">
        <f t="shared" si="20"/>
        <v/>
      </c>
      <c r="R93" s="20" t="str">
        <f t="shared" ref="R93:R156" si="32">IF(L93="Delta",M93,"")</f>
        <v/>
      </c>
      <c r="S93" s="20" t="str">
        <f t="shared" si="29"/>
        <v/>
      </c>
      <c r="T93" s="20" t="str">
        <f t="shared" si="30"/>
        <v/>
      </c>
      <c r="U93" s="20" t="str">
        <f t="shared" si="31"/>
        <v/>
      </c>
      <c r="V93" s="20" t="str">
        <f t="shared" si="24"/>
        <v/>
      </c>
      <c r="W93" s="20" t="str">
        <f t="shared" si="25"/>
        <v/>
      </c>
    </row>
    <row r="94" spans="1:23" x14ac:dyDescent="0.25">
      <c r="A94" s="35"/>
      <c r="B94" s="35"/>
      <c r="C94" s="22"/>
      <c r="I94" t="str">
        <f t="shared" si="27"/>
        <v/>
      </c>
      <c r="J94" t="str">
        <f t="shared" si="28"/>
        <v/>
      </c>
      <c r="K94" s="4" t="str">
        <f>IF(I94="Start", MAX(K$2:K93)+1, "")</f>
        <v/>
      </c>
      <c r="L94" s="20" t="str">
        <f t="shared" si="19"/>
        <v/>
      </c>
      <c r="M94" s="20" t="str">
        <f t="shared" si="26"/>
        <v/>
      </c>
      <c r="N94" s="20" t="str">
        <f t="shared" si="21"/>
        <v/>
      </c>
      <c r="O94" s="23" t="str">
        <f t="shared" si="22"/>
        <v/>
      </c>
      <c r="P94" s="23" t="str">
        <f t="shared" si="23"/>
        <v/>
      </c>
      <c r="Q94" s="20" t="str">
        <f t="shared" si="20"/>
        <v/>
      </c>
      <c r="R94" s="20" t="str">
        <f t="shared" si="32"/>
        <v/>
      </c>
      <c r="S94" s="20" t="str">
        <f t="shared" si="29"/>
        <v/>
      </c>
      <c r="T94" s="20" t="str">
        <f t="shared" si="30"/>
        <v/>
      </c>
      <c r="U94" s="20" t="str">
        <f t="shared" si="31"/>
        <v/>
      </c>
      <c r="V94" s="20" t="str">
        <f t="shared" si="24"/>
        <v/>
      </c>
      <c r="W94" s="20" t="str">
        <f t="shared" si="25"/>
        <v/>
      </c>
    </row>
    <row r="95" spans="1:23" x14ac:dyDescent="0.25">
      <c r="A95" s="35"/>
      <c r="B95" s="35"/>
      <c r="C95" s="22"/>
      <c r="I95" t="str">
        <f t="shared" si="27"/>
        <v/>
      </c>
      <c r="J95" t="str">
        <f t="shared" si="28"/>
        <v/>
      </c>
      <c r="K95" s="4" t="str">
        <f>IF(I95="Start", MAX(K$2:K94)+1, "")</f>
        <v/>
      </c>
      <c r="L95" s="20" t="str">
        <f t="shared" si="19"/>
        <v/>
      </c>
      <c r="M95" s="20" t="str">
        <f t="shared" si="26"/>
        <v/>
      </c>
      <c r="N95" s="20" t="str">
        <f t="shared" si="21"/>
        <v/>
      </c>
      <c r="O95" s="23" t="str">
        <f t="shared" si="22"/>
        <v/>
      </c>
      <c r="P95" s="23" t="str">
        <f t="shared" si="23"/>
        <v/>
      </c>
      <c r="Q95" s="20" t="str">
        <f t="shared" si="20"/>
        <v/>
      </c>
      <c r="R95" s="20" t="str">
        <f t="shared" si="32"/>
        <v/>
      </c>
      <c r="S95" s="20" t="str">
        <f t="shared" si="29"/>
        <v/>
      </c>
      <c r="T95" s="20" t="str">
        <f t="shared" si="30"/>
        <v/>
      </c>
      <c r="U95" s="20" t="str">
        <f t="shared" si="31"/>
        <v/>
      </c>
      <c r="V95" s="20" t="str">
        <f t="shared" si="24"/>
        <v/>
      </c>
      <c r="W95" s="20" t="str">
        <f t="shared" si="25"/>
        <v/>
      </c>
    </row>
    <row r="96" spans="1:23" x14ac:dyDescent="0.25">
      <c r="A96" s="35"/>
      <c r="B96" s="35"/>
      <c r="C96" s="22"/>
      <c r="I96" t="str">
        <f t="shared" si="27"/>
        <v/>
      </c>
      <c r="J96" t="str">
        <f t="shared" si="28"/>
        <v/>
      </c>
      <c r="K96" s="4" t="str">
        <f>IF(I96="Start", MAX(K$2:K95)+1, "")</f>
        <v/>
      </c>
      <c r="L96" s="20" t="str">
        <f t="shared" si="19"/>
        <v/>
      </c>
      <c r="M96" s="20" t="str">
        <f t="shared" si="26"/>
        <v/>
      </c>
      <c r="N96" s="20" t="str">
        <f t="shared" si="21"/>
        <v/>
      </c>
      <c r="O96" s="23" t="str">
        <f t="shared" si="22"/>
        <v/>
      </c>
      <c r="P96" s="23" t="str">
        <f t="shared" si="23"/>
        <v/>
      </c>
      <c r="Q96" s="20" t="str">
        <f t="shared" si="20"/>
        <v/>
      </c>
      <c r="R96" s="20" t="str">
        <f t="shared" si="32"/>
        <v/>
      </c>
      <c r="S96" s="20" t="str">
        <f t="shared" si="29"/>
        <v/>
      </c>
      <c r="T96" s="20" t="str">
        <f t="shared" si="30"/>
        <v/>
      </c>
      <c r="U96" s="20" t="str">
        <f t="shared" si="31"/>
        <v/>
      </c>
      <c r="V96" s="20" t="str">
        <f t="shared" si="24"/>
        <v/>
      </c>
      <c r="W96" s="20" t="str">
        <f t="shared" si="25"/>
        <v/>
      </c>
    </row>
    <row r="97" spans="1:23" x14ac:dyDescent="0.25">
      <c r="A97" s="35"/>
      <c r="B97" s="35"/>
      <c r="C97" s="22"/>
      <c r="I97" t="str">
        <f t="shared" si="27"/>
        <v/>
      </c>
      <c r="J97" t="str">
        <f t="shared" si="28"/>
        <v/>
      </c>
      <c r="K97" s="4" t="str">
        <f>IF(I97="Start", MAX(K$2:K96)+1, "")</f>
        <v/>
      </c>
      <c r="L97" s="20" t="str">
        <f t="shared" si="19"/>
        <v/>
      </c>
      <c r="M97" s="20" t="str">
        <f t="shared" si="26"/>
        <v/>
      </c>
      <c r="N97" s="20" t="str">
        <f t="shared" si="21"/>
        <v/>
      </c>
      <c r="O97" s="23" t="str">
        <f t="shared" si="22"/>
        <v/>
      </c>
      <c r="P97" s="23" t="str">
        <f t="shared" si="23"/>
        <v/>
      </c>
      <c r="Q97" s="20" t="str">
        <f t="shared" si="20"/>
        <v/>
      </c>
      <c r="R97" s="20" t="str">
        <f t="shared" si="32"/>
        <v/>
      </c>
      <c r="S97" s="20" t="str">
        <f t="shared" si="29"/>
        <v/>
      </c>
      <c r="T97" s="20" t="str">
        <f t="shared" si="30"/>
        <v/>
      </c>
      <c r="U97" s="20" t="str">
        <f t="shared" si="31"/>
        <v/>
      </c>
      <c r="V97" s="20" t="str">
        <f t="shared" si="24"/>
        <v/>
      </c>
      <c r="W97" s="20" t="str">
        <f t="shared" si="25"/>
        <v/>
      </c>
    </row>
    <row r="98" spans="1:23" x14ac:dyDescent="0.25">
      <c r="A98" s="35"/>
      <c r="B98" s="35"/>
      <c r="C98" s="22"/>
      <c r="I98" t="str">
        <f t="shared" si="27"/>
        <v/>
      </c>
      <c r="J98" t="str">
        <f t="shared" si="28"/>
        <v/>
      </c>
      <c r="K98" s="4" t="str">
        <f>IF(I98="Start", MAX(K$2:K97)+1, "")</f>
        <v/>
      </c>
      <c r="L98" s="20" t="str">
        <f t="shared" si="19"/>
        <v/>
      </c>
      <c r="M98" s="20" t="str">
        <f t="shared" si="26"/>
        <v/>
      </c>
      <c r="N98" s="20" t="str">
        <f t="shared" si="21"/>
        <v/>
      </c>
      <c r="O98" s="23" t="str">
        <f t="shared" si="22"/>
        <v/>
      </c>
      <c r="P98" s="23" t="str">
        <f t="shared" si="23"/>
        <v/>
      </c>
      <c r="Q98" s="20" t="str">
        <f t="shared" si="20"/>
        <v/>
      </c>
      <c r="R98" s="20" t="str">
        <f t="shared" si="32"/>
        <v/>
      </c>
      <c r="S98" s="20" t="str">
        <f t="shared" si="29"/>
        <v/>
      </c>
      <c r="T98" s="20" t="str">
        <f t="shared" si="30"/>
        <v/>
      </c>
      <c r="U98" s="20" t="str">
        <f t="shared" si="31"/>
        <v/>
      </c>
      <c r="V98" s="20" t="str">
        <f t="shared" si="24"/>
        <v/>
      </c>
      <c r="W98" s="20" t="str">
        <f t="shared" si="25"/>
        <v/>
      </c>
    </row>
    <row r="99" spans="1:23" x14ac:dyDescent="0.25">
      <c r="A99" s="35"/>
      <c r="B99" s="35"/>
      <c r="C99" s="22"/>
      <c r="I99" t="str">
        <f t="shared" si="27"/>
        <v/>
      </c>
      <c r="J99" t="str">
        <f t="shared" si="28"/>
        <v/>
      </c>
      <c r="K99" s="4" t="str">
        <f>IF(I99="Start", MAX(K$2:K98)+1, "")</f>
        <v/>
      </c>
      <c r="L99" s="20" t="str">
        <f t="shared" si="19"/>
        <v/>
      </c>
      <c r="M99" s="20" t="str">
        <f t="shared" si="26"/>
        <v/>
      </c>
      <c r="N99" s="20" t="str">
        <f t="shared" si="21"/>
        <v/>
      </c>
      <c r="O99" s="23" t="str">
        <f t="shared" si="22"/>
        <v/>
      </c>
      <c r="P99" s="23" t="str">
        <f t="shared" si="23"/>
        <v/>
      </c>
      <c r="Q99" s="20" t="str">
        <f t="shared" si="20"/>
        <v/>
      </c>
      <c r="R99" s="20" t="str">
        <f t="shared" si="32"/>
        <v/>
      </c>
      <c r="S99" s="20" t="str">
        <f t="shared" si="29"/>
        <v/>
      </c>
      <c r="T99" s="20" t="str">
        <f t="shared" si="30"/>
        <v/>
      </c>
      <c r="U99" s="20" t="str">
        <f t="shared" si="31"/>
        <v/>
      </c>
      <c r="V99" s="20" t="str">
        <f t="shared" si="24"/>
        <v/>
      </c>
      <c r="W99" s="20" t="str">
        <f t="shared" si="25"/>
        <v/>
      </c>
    </row>
    <row r="100" spans="1:23" x14ac:dyDescent="0.25">
      <c r="A100" s="35"/>
      <c r="B100" s="35"/>
      <c r="C100" s="22"/>
      <c r="I100" t="str">
        <f t="shared" si="27"/>
        <v/>
      </c>
      <c r="J100" t="str">
        <f t="shared" si="28"/>
        <v/>
      </c>
      <c r="K100" s="4" t="str">
        <f>IF(I100="Start", MAX(K$2:K99)+1, "")</f>
        <v/>
      </c>
      <c r="L100" s="20" t="str">
        <f t="shared" si="19"/>
        <v/>
      </c>
      <c r="M100" s="20" t="str">
        <f t="shared" si="26"/>
        <v/>
      </c>
      <c r="N100" s="20" t="str">
        <f t="shared" si="21"/>
        <v/>
      </c>
      <c r="O100" s="23" t="str">
        <f t="shared" si="22"/>
        <v/>
      </c>
      <c r="P100" s="23" t="str">
        <f t="shared" si="23"/>
        <v/>
      </c>
      <c r="Q100" s="20" t="str">
        <f t="shared" si="20"/>
        <v/>
      </c>
      <c r="R100" s="20" t="str">
        <f t="shared" si="32"/>
        <v/>
      </c>
      <c r="S100" s="20" t="str">
        <f t="shared" si="29"/>
        <v/>
      </c>
      <c r="T100" s="20" t="str">
        <f t="shared" si="30"/>
        <v/>
      </c>
      <c r="U100" s="20" t="str">
        <f t="shared" si="31"/>
        <v/>
      </c>
      <c r="V100" s="20" t="str">
        <f t="shared" si="24"/>
        <v/>
      </c>
      <c r="W100" s="20" t="str">
        <f t="shared" si="25"/>
        <v/>
      </c>
    </row>
    <row r="101" spans="1:23" x14ac:dyDescent="0.25">
      <c r="A101" s="35"/>
      <c r="B101" s="35"/>
      <c r="C101" s="22"/>
      <c r="I101" t="str">
        <f t="shared" si="27"/>
        <v/>
      </c>
      <c r="J101" t="str">
        <f t="shared" si="28"/>
        <v/>
      </c>
      <c r="K101" s="4" t="str">
        <f>IF(I101="Start", MAX(K$2:K100)+1, "")</f>
        <v/>
      </c>
      <c r="L101" s="20" t="str">
        <f t="shared" si="19"/>
        <v/>
      </c>
      <c r="M101" s="20" t="str">
        <f t="shared" si="26"/>
        <v/>
      </c>
      <c r="N101" s="20" t="str">
        <f t="shared" si="21"/>
        <v/>
      </c>
      <c r="O101" s="23" t="str">
        <f t="shared" si="22"/>
        <v/>
      </c>
      <c r="P101" s="23" t="str">
        <f t="shared" si="23"/>
        <v/>
      </c>
      <c r="Q101" s="20" t="str">
        <f t="shared" si="20"/>
        <v/>
      </c>
      <c r="R101" s="20" t="str">
        <f t="shared" si="32"/>
        <v/>
      </c>
      <c r="S101" s="20" t="str">
        <f t="shared" si="29"/>
        <v/>
      </c>
      <c r="T101" s="20" t="str">
        <f t="shared" si="30"/>
        <v/>
      </c>
      <c r="U101" s="20" t="str">
        <f t="shared" si="31"/>
        <v/>
      </c>
      <c r="V101" s="20" t="str">
        <f t="shared" si="24"/>
        <v/>
      </c>
      <c r="W101" s="20" t="str">
        <f t="shared" si="25"/>
        <v/>
      </c>
    </row>
    <row r="102" spans="1:23" ht="21" x14ac:dyDescent="0.35">
      <c r="A102" s="37"/>
      <c r="B102" s="37"/>
      <c r="C102" s="37"/>
      <c r="D102" s="37"/>
      <c r="E102" s="37"/>
      <c r="I102" t="str">
        <f t="shared" si="27"/>
        <v/>
      </c>
      <c r="J102" t="str">
        <f t="shared" si="28"/>
        <v/>
      </c>
      <c r="K102" s="4" t="str">
        <f>IF(I102="Start", MAX(K$2:K101)+1, "")</f>
        <v/>
      </c>
      <c r="L102" s="20" t="str">
        <f t="shared" si="19"/>
        <v/>
      </c>
      <c r="M102" s="20" t="str">
        <f t="shared" si="26"/>
        <v/>
      </c>
      <c r="N102" s="20" t="str">
        <f t="shared" si="21"/>
        <v/>
      </c>
      <c r="O102" s="23" t="str">
        <f t="shared" si="22"/>
        <v/>
      </c>
      <c r="P102" s="23" t="str">
        <f t="shared" si="23"/>
        <v/>
      </c>
      <c r="Q102" s="20" t="str">
        <f t="shared" si="20"/>
        <v/>
      </c>
      <c r="R102" s="20" t="str">
        <f t="shared" si="32"/>
        <v/>
      </c>
      <c r="S102" s="20" t="str">
        <f t="shared" si="29"/>
        <v/>
      </c>
      <c r="T102" s="20" t="str">
        <f t="shared" si="30"/>
        <v/>
      </c>
      <c r="U102" s="20" t="str">
        <f t="shared" si="31"/>
        <v/>
      </c>
      <c r="V102" s="20" t="str">
        <f t="shared" si="24"/>
        <v/>
      </c>
      <c r="W102" s="20" t="str">
        <f t="shared" si="25"/>
        <v/>
      </c>
    </row>
    <row r="103" spans="1:23" x14ac:dyDescent="0.25">
      <c r="A103" s="40"/>
      <c r="B103" s="40"/>
      <c r="C103" s="40"/>
      <c r="D103" s="40"/>
      <c r="E103" s="40"/>
      <c r="I103" t="str">
        <f t="shared" si="27"/>
        <v/>
      </c>
      <c r="J103" t="str">
        <f t="shared" si="28"/>
        <v/>
      </c>
      <c r="K103" s="4" t="str">
        <f>IF(I103="Start", MAX(K$2:K102)+1, "")</f>
        <v/>
      </c>
      <c r="L103" s="20" t="str">
        <f t="shared" si="19"/>
        <v/>
      </c>
      <c r="M103" s="20" t="str">
        <f t="shared" si="26"/>
        <v/>
      </c>
      <c r="N103" s="20" t="str">
        <f t="shared" si="21"/>
        <v/>
      </c>
      <c r="O103" s="23" t="str">
        <f t="shared" si="22"/>
        <v/>
      </c>
      <c r="P103" s="23" t="str">
        <f t="shared" si="23"/>
        <v/>
      </c>
      <c r="Q103" s="20" t="str">
        <f t="shared" si="20"/>
        <v/>
      </c>
      <c r="R103" s="20" t="str">
        <f t="shared" si="32"/>
        <v/>
      </c>
      <c r="S103" s="20" t="str">
        <f t="shared" si="29"/>
        <v/>
      </c>
      <c r="T103" s="20" t="str">
        <f t="shared" si="30"/>
        <v/>
      </c>
      <c r="U103" s="20" t="str">
        <f t="shared" si="31"/>
        <v/>
      </c>
      <c r="V103" s="20" t="str">
        <f t="shared" si="24"/>
        <v/>
      </c>
      <c r="W103" s="20" t="str">
        <f t="shared" si="25"/>
        <v/>
      </c>
    </row>
    <row r="104" spans="1:23" x14ac:dyDescent="0.25">
      <c r="A104" s="41"/>
      <c r="B104" s="41"/>
      <c r="C104" s="41"/>
      <c r="D104" s="41"/>
      <c r="E104" s="41"/>
      <c r="I104" t="str">
        <f t="shared" si="27"/>
        <v/>
      </c>
      <c r="J104" t="str">
        <f t="shared" si="28"/>
        <v/>
      </c>
      <c r="K104" s="4" t="str">
        <f>IF(I104="Start", MAX(K$2:K103)+1, "")</f>
        <v/>
      </c>
      <c r="L104" s="20" t="str">
        <f t="shared" si="19"/>
        <v/>
      </c>
      <c r="M104" s="20" t="str">
        <f t="shared" si="26"/>
        <v/>
      </c>
      <c r="N104" s="20" t="str">
        <f t="shared" si="21"/>
        <v/>
      </c>
      <c r="O104" s="23" t="str">
        <f t="shared" si="22"/>
        <v/>
      </c>
      <c r="P104" s="23" t="str">
        <f t="shared" si="23"/>
        <v/>
      </c>
      <c r="Q104" s="20" t="str">
        <f t="shared" si="20"/>
        <v/>
      </c>
      <c r="R104" s="20" t="str">
        <f t="shared" si="32"/>
        <v/>
      </c>
      <c r="S104" s="20" t="str">
        <f t="shared" si="29"/>
        <v/>
      </c>
      <c r="T104" s="20" t="str">
        <f t="shared" si="30"/>
        <v/>
      </c>
      <c r="U104" s="20" t="str">
        <f t="shared" si="31"/>
        <v/>
      </c>
      <c r="V104" s="20" t="str">
        <f t="shared" si="24"/>
        <v/>
      </c>
      <c r="W104" s="20" t="str">
        <f t="shared" si="25"/>
        <v/>
      </c>
    </row>
    <row r="105" spans="1:23" x14ac:dyDescent="0.25">
      <c r="A105" s="41"/>
      <c r="B105" s="41"/>
      <c r="C105" s="41"/>
      <c r="D105" s="41"/>
      <c r="E105" s="41"/>
      <c r="I105" t="str">
        <f t="shared" si="27"/>
        <v/>
      </c>
      <c r="J105" t="str">
        <f t="shared" si="28"/>
        <v/>
      </c>
      <c r="K105" s="4" t="str">
        <f>IF(I105="Start", MAX(K$2:K104)+1, "")</f>
        <v/>
      </c>
      <c r="L105" s="20" t="str">
        <f t="shared" si="19"/>
        <v/>
      </c>
      <c r="M105" s="20" t="str">
        <f t="shared" si="26"/>
        <v/>
      </c>
      <c r="N105" s="20" t="str">
        <f t="shared" si="21"/>
        <v/>
      </c>
      <c r="O105" s="23" t="str">
        <f t="shared" si="22"/>
        <v/>
      </c>
      <c r="P105" s="23" t="str">
        <f t="shared" si="23"/>
        <v/>
      </c>
      <c r="Q105" s="20" t="str">
        <f t="shared" si="20"/>
        <v/>
      </c>
      <c r="R105" s="20" t="str">
        <f t="shared" si="32"/>
        <v/>
      </c>
      <c r="S105" s="20" t="str">
        <f t="shared" si="29"/>
        <v/>
      </c>
      <c r="T105" s="20" t="str">
        <f t="shared" si="30"/>
        <v/>
      </c>
      <c r="U105" s="20" t="str">
        <f t="shared" si="31"/>
        <v/>
      </c>
      <c r="V105" s="20" t="str">
        <f t="shared" si="24"/>
        <v/>
      </c>
      <c r="W105" s="20" t="str">
        <f t="shared" si="25"/>
        <v/>
      </c>
    </row>
    <row r="106" spans="1:23" x14ac:dyDescent="0.25">
      <c r="A106" s="40"/>
      <c r="B106" s="40"/>
      <c r="C106" s="40"/>
      <c r="D106" s="40"/>
      <c r="E106" s="40"/>
      <c r="I106" t="str">
        <f t="shared" si="27"/>
        <v/>
      </c>
      <c r="J106" t="str">
        <f t="shared" si="28"/>
        <v/>
      </c>
      <c r="K106" s="4" t="str">
        <f>IF(I106="Start", MAX(K$2:K105)+1, "")</f>
        <v/>
      </c>
      <c r="L106" s="20" t="str">
        <f t="shared" ref="L106:L169" si="33">IF(A106="HPI","PI Station",
 IF(AND(A106="PC",A107="HPI"),"Begin Curve",
 IF(AND(A106="PC",A107&lt;&gt;"HPI"),"",
 IF(AND(A106="PT",A107&lt;&gt;"PC",A107&lt;&gt;"POT"),"End Curve",
 IF(AND(A106="PCC",A107="HPI"),"Begin Curve",
 IF(AND(A106="PRC",A107="HPI"),"Begin Curve",
 IF(AND(A106="PRC",LEFT(A107,6)="Radius"), "End Curve",
 IF(AND(A106="PCC",LEFT(A107,6)="Radius"), "End Curve",
 IF(LEFT(A106,6)="Radius","Radius",
 IF(LEFT(A106,5)="Delta","Delta",
 IF(LEFT(A106,6)="Degree","Dc",
 IF(LEFT(A106,6)="Length","Length",
 IF(A106="Tangent:","Tangent","")))))))))))))</f>
        <v/>
      </c>
      <c r="M106" s="20" t="str">
        <f t="shared" si="26"/>
        <v/>
      </c>
      <c r="N106" s="20" t="str">
        <f t="shared" si="21"/>
        <v/>
      </c>
      <c r="O106" s="23" t="str">
        <f t="shared" si="22"/>
        <v/>
      </c>
      <c r="P106" s="23" t="str">
        <f t="shared" si="23"/>
        <v/>
      </c>
      <c r="Q106" s="20" t="str">
        <f t="shared" si="20"/>
        <v/>
      </c>
      <c r="R106" s="20" t="str">
        <f t="shared" si="32"/>
        <v/>
      </c>
      <c r="S106" s="20" t="str">
        <f t="shared" si="29"/>
        <v/>
      </c>
      <c r="T106" s="20" t="str">
        <f t="shared" si="30"/>
        <v/>
      </c>
      <c r="U106" s="20" t="str">
        <f t="shared" si="31"/>
        <v/>
      </c>
      <c r="V106" s="20" t="str">
        <f t="shared" si="24"/>
        <v/>
      </c>
      <c r="W106" s="20" t="str">
        <f t="shared" si="25"/>
        <v/>
      </c>
    </row>
    <row r="107" spans="1:23" x14ac:dyDescent="0.25">
      <c r="A107" s="1"/>
      <c r="B107" s="36"/>
      <c r="C107" s="36"/>
      <c r="I107" t="str">
        <f t="shared" si="27"/>
        <v/>
      </c>
      <c r="J107" t="str">
        <f t="shared" si="28"/>
        <v/>
      </c>
      <c r="K107" s="4" t="str">
        <f>IF(I107="Start", MAX(K$2:K106)+1, "")</f>
        <v/>
      </c>
      <c r="L107" s="20" t="str">
        <f t="shared" si="33"/>
        <v/>
      </c>
      <c r="M107" s="20" t="str">
        <f t="shared" si="26"/>
        <v/>
      </c>
      <c r="N107" s="20" t="str">
        <f t="shared" si="21"/>
        <v/>
      </c>
      <c r="O107" s="23" t="str">
        <f t="shared" si="22"/>
        <v/>
      </c>
      <c r="P107" s="23" t="str">
        <f t="shared" si="23"/>
        <v/>
      </c>
      <c r="Q107" s="20" t="str">
        <f t="shared" si="20"/>
        <v/>
      </c>
      <c r="R107" s="20" t="str">
        <f t="shared" si="32"/>
        <v/>
      </c>
      <c r="S107" s="20" t="str">
        <f t="shared" si="29"/>
        <v/>
      </c>
      <c r="T107" s="20" t="str">
        <f t="shared" si="30"/>
        <v/>
      </c>
      <c r="U107" s="20" t="str">
        <f t="shared" si="31"/>
        <v/>
      </c>
      <c r="V107" s="20" t="str">
        <f t="shared" si="24"/>
        <v/>
      </c>
      <c r="W107" s="20" t="str">
        <f t="shared" si="25"/>
        <v/>
      </c>
    </row>
    <row r="108" spans="1:23" x14ac:dyDescent="0.25">
      <c r="A108" s="1"/>
      <c r="B108" s="36"/>
      <c r="C108" s="36"/>
      <c r="I108" t="str">
        <f t="shared" si="27"/>
        <v/>
      </c>
      <c r="J108" t="str">
        <f t="shared" si="28"/>
        <v/>
      </c>
      <c r="K108" s="4" t="str">
        <f>IF(I108="Start", MAX(K$2:K107)+1, "")</f>
        <v/>
      </c>
      <c r="L108" s="20" t="str">
        <f t="shared" si="33"/>
        <v/>
      </c>
      <c r="M108" s="20" t="str">
        <f t="shared" si="26"/>
        <v/>
      </c>
      <c r="N108" s="20" t="str">
        <f t="shared" si="21"/>
        <v/>
      </c>
      <c r="O108" s="23" t="str">
        <f t="shared" si="22"/>
        <v/>
      </c>
      <c r="P108" s="23" t="str">
        <f t="shared" si="23"/>
        <v/>
      </c>
      <c r="Q108" s="20" t="str">
        <f t="shared" si="20"/>
        <v/>
      </c>
      <c r="R108" s="20" t="str">
        <f t="shared" si="32"/>
        <v/>
      </c>
      <c r="S108" s="20" t="str">
        <f t="shared" si="29"/>
        <v/>
      </c>
      <c r="T108" s="20" t="str">
        <f t="shared" si="30"/>
        <v/>
      </c>
      <c r="U108" s="20" t="str">
        <f t="shared" si="31"/>
        <v/>
      </c>
      <c r="V108" s="20" t="str">
        <f t="shared" si="24"/>
        <v/>
      </c>
      <c r="W108" s="20" t="str">
        <f t="shared" si="25"/>
        <v/>
      </c>
    </row>
    <row r="109" spans="1:23" x14ac:dyDescent="0.25">
      <c r="A109" s="1"/>
      <c r="B109" s="36"/>
      <c r="C109" s="36"/>
      <c r="I109" t="str">
        <f t="shared" si="27"/>
        <v/>
      </c>
      <c r="J109" t="str">
        <f t="shared" si="28"/>
        <v/>
      </c>
      <c r="K109" s="4" t="str">
        <f>IF(I109="Start", MAX(K$2:K108)+1, "")</f>
        <v/>
      </c>
      <c r="L109" s="20" t="str">
        <f t="shared" si="33"/>
        <v/>
      </c>
      <c r="M109" s="20" t="str">
        <f t="shared" si="26"/>
        <v/>
      </c>
      <c r="N109" s="20" t="str">
        <f t="shared" si="21"/>
        <v/>
      </c>
      <c r="O109" s="23" t="str">
        <f t="shared" si="22"/>
        <v/>
      </c>
      <c r="P109" s="23" t="str">
        <f t="shared" si="23"/>
        <v/>
      </c>
      <c r="Q109" s="20" t="str">
        <f t="shared" si="20"/>
        <v/>
      </c>
      <c r="R109" s="20" t="str">
        <f t="shared" si="32"/>
        <v/>
      </c>
      <c r="S109" s="20" t="str">
        <f t="shared" si="29"/>
        <v/>
      </c>
      <c r="T109" s="20" t="str">
        <f t="shared" si="30"/>
        <v/>
      </c>
      <c r="U109" s="20" t="str">
        <f t="shared" si="31"/>
        <v/>
      </c>
      <c r="V109" s="20" t="str">
        <f t="shared" si="24"/>
        <v/>
      </c>
      <c r="W109" s="20" t="str">
        <f t="shared" si="25"/>
        <v/>
      </c>
    </row>
    <row r="110" spans="1:23" x14ac:dyDescent="0.25">
      <c r="A110" s="1"/>
      <c r="B110" s="42"/>
      <c r="C110" s="42"/>
      <c r="I110" t="str">
        <f t="shared" si="27"/>
        <v/>
      </c>
      <c r="J110" t="str">
        <f t="shared" si="28"/>
        <v/>
      </c>
      <c r="K110" s="4" t="str">
        <f>IF(I110="Start", MAX(K$2:K109)+1, "")</f>
        <v/>
      </c>
      <c r="L110" s="20" t="str">
        <f t="shared" si="33"/>
        <v/>
      </c>
      <c r="M110" s="20" t="str">
        <f t="shared" si="26"/>
        <v/>
      </c>
      <c r="N110" s="20" t="str">
        <f t="shared" si="21"/>
        <v/>
      </c>
      <c r="O110" s="23" t="str">
        <f t="shared" si="22"/>
        <v/>
      </c>
      <c r="P110" s="23" t="str">
        <f t="shared" si="23"/>
        <v/>
      </c>
      <c r="Q110" s="20" t="str">
        <f t="shared" si="20"/>
        <v/>
      </c>
      <c r="R110" s="20" t="str">
        <f t="shared" si="32"/>
        <v/>
      </c>
      <c r="S110" s="20" t="str">
        <f t="shared" si="29"/>
        <v/>
      </c>
      <c r="T110" s="20" t="str">
        <f t="shared" si="30"/>
        <v/>
      </c>
      <c r="U110" s="20" t="str">
        <f t="shared" si="31"/>
        <v/>
      </c>
      <c r="V110" s="20" t="str">
        <f t="shared" si="24"/>
        <v/>
      </c>
      <c r="W110" s="20" t="str">
        <f t="shared" si="25"/>
        <v/>
      </c>
    </row>
    <row r="111" spans="1:23" x14ac:dyDescent="0.25">
      <c r="A111" s="1"/>
      <c r="B111" s="2"/>
      <c r="I111" t="str">
        <f t="shared" si="27"/>
        <v/>
      </c>
      <c r="J111" t="str">
        <f t="shared" si="28"/>
        <v/>
      </c>
      <c r="K111" s="4" t="str">
        <f>IF(I111="Start", MAX(K$2:K110)+1, "")</f>
        <v/>
      </c>
      <c r="L111" s="20" t="str">
        <f t="shared" si="33"/>
        <v/>
      </c>
      <c r="M111" s="20" t="str">
        <f t="shared" si="26"/>
        <v/>
      </c>
      <c r="N111" s="20" t="str">
        <f t="shared" si="21"/>
        <v/>
      </c>
      <c r="O111" s="23" t="str">
        <f t="shared" si="22"/>
        <v/>
      </c>
      <c r="P111" s="23" t="str">
        <f t="shared" si="23"/>
        <v/>
      </c>
      <c r="Q111" s="20" t="str">
        <f t="shared" si="20"/>
        <v/>
      </c>
      <c r="R111" s="20" t="str">
        <f t="shared" si="32"/>
        <v/>
      </c>
      <c r="S111" s="20" t="str">
        <f t="shared" si="29"/>
        <v/>
      </c>
      <c r="T111" s="20" t="str">
        <f t="shared" si="30"/>
        <v/>
      </c>
      <c r="U111" s="20" t="str">
        <f t="shared" si="31"/>
        <v/>
      </c>
      <c r="V111" s="20" t="str">
        <f t="shared" si="24"/>
        <v/>
      </c>
      <c r="W111" s="20" t="str">
        <f t="shared" si="25"/>
        <v/>
      </c>
    </row>
    <row r="112" spans="1:23" x14ac:dyDescent="0.25">
      <c r="A112" s="38"/>
      <c r="B112" s="38"/>
      <c r="C112" s="43"/>
      <c r="D112" s="43"/>
      <c r="E112" s="43"/>
      <c r="I112" t="str">
        <f t="shared" si="27"/>
        <v/>
      </c>
      <c r="J112" t="str">
        <f t="shared" si="28"/>
        <v/>
      </c>
      <c r="K112" s="4" t="str">
        <f>IF(I112="Start", MAX(K$2:K111)+1, "")</f>
        <v/>
      </c>
      <c r="L112" s="20" t="str">
        <f t="shared" si="33"/>
        <v/>
      </c>
      <c r="M112" s="20" t="str">
        <f t="shared" si="26"/>
        <v/>
      </c>
      <c r="N112" s="20" t="str">
        <f t="shared" si="21"/>
        <v/>
      </c>
      <c r="O112" s="23" t="str">
        <f t="shared" si="22"/>
        <v/>
      </c>
      <c r="P112" s="23" t="str">
        <f t="shared" si="23"/>
        <v/>
      </c>
      <c r="Q112" s="20" t="str">
        <f t="shared" si="20"/>
        <v/>
      </c>
      <c r="R112" s="20" t="str">
        <f t="shared" si="32"/>
        <v/>
      </c>
      <c r="S112" s="20" t="str">
        <f t="shared" si="29"/>
        <v/>
      </c>
      <c r="T112" s="20" t="str">
        <f t="shared" si="30"/>
        <v/>
      </c>
      <c r="U112" s="20" t="str">
        <f t="shared" si="31"/>
        <v/>
      </c>
      <c r="V112" s="20" t="str">
        <f t="shared" si="24"/>
        <v/>
      </c>
      <c r="W112" s="20" t="str">
        <f t="shared" si="25"/>
        <v/>
      </c>
    </row>
    <row r="113" spans="1:23" x14ac:dyDescent="0.25">
      <c r="A113" s="38"/>
      <c r="B113" s="38"/>
      <c r="C113" s="36"/>
      <c r="D113" s="36"/>
      <c r="E113" s="36"/>
      <c r="I113" t="str">
        <f t="shared" si="27"/>
        <v/>
      </c>
      <c r="J113" t="str">
        <f t="shared" si="28"/>
        <v/>
      </c>
      <c r="K113" s="4" t="str">
        <f>IF(I113="Start", MAX(K$2:K112)+1, "")</f>
        <v/>
      </c>
      <c r="L113" s="20" t="str">
        <f t="shared" si="33"/>
        <v/>
      </c>
      <c r="M113" s="20" t="str">
        <f t="shared" si="26"/>
        <v/>
      </c>
      <c r="N113" s="20" t="str">
        <f t="shared" si="21"/>
        <v/>
      </c>
      <c r="O113" s="23" t="str">
        <f t="shared" si="22"/>
        <v/>
      </c>
      <c r="P113" s="23" t="str">
        <f t="shared" si="23"/>
        <v/>
      </c>
      <c r="Q113" s="20" t="str">
        <f t="shared" si="20"/>
        <v/>
      </c>
      <c r="R113" s="20" t="str">
        <f t="shared" si="32"/>
        <v/>
      </c>
      <c r="S113" s="20" t="str">
        <f t="shared" si="29"/>
        <v/>
      </c>
      <c r="T113" s="20" t="str">
        <f t="shared" si="30"/>
        <v/>
      </c>
      <c r="U113" s="20" t="str">
        <f t="shared" si="31"/>
        <v/>
      </c>
      <c r="V113" s="20" t="str">
        <f t="shared" si="24"/>
        <v/>
      </c>
      <c r="W113" s="20" t="str">
        <f t="shared" si="25"/>
        <v/>
      </c>
    </row>
    <row r="114" spans="1:23" x14ac:dyDescent="0.25">
      <c r="A114" s="38"/>
      <c r="B114" s="38"/>
      <c r="C114" s="36"/>
      <c r="D114" s="36"/>
      <c r="E114" s="36"/>
      <c r="I114" t="str">
        <f t="shared" si="27"/>
        <v/>
      </c>
      <c r="J114" t="str">
        <f t="shared" si="28"/>
        <v/>
      </c>
      <c r="K114" s="4" t="str">
        <f>IF(I114="Start", MAX(K$2:K113)+1, "")</f>
        <v/>
      </c>
      <c r="L114" s="20" t="str">
        <f t="shared" si="33"/>
        <v/>
      </c>
      <c r="M114" s="20" t="str">
        <f t="shared" si="26"/>
        <v/>
      </c>
      <c r="N114" s="20" t="str">
        <f t="shared" si="21"/>
        <v/>
      </c>
      <c r="O114" s="23" t="str">
        <f t="shared" si="22"/>
        <v/>
      </c>
      <c r="P114" s="23" t="str">
        <f t="shared" si="23"/>
        <v/>
      </c>
      <c r="Q114" s="20" t="str">
        <f t="shared" si="20"/>
        <v/>
      </c>
      <c r="R114" s="20" t="str">
        <f t="shared" si="32"/>
        <v/>
      </c>
      <c r="S114" s="20" t="str">
        <f t="shared" si="29"/>
        <v/>
      </c>
      <c r="T114" s="20" t="str">
        <f t="shared" si="30"/>
        <v/>
      </c>
      <c r="U114" s="20" t="str">
        <f t="shared" si="31"/>
        <v/>
      </c>
      <c r="V114" s="20" t="str">
        <f t="shared" si="24"/>
        <v/>
      </c>
      <c r="W114" s="20" t="str">
        <f t="shared" si="25"/>
        <v/>
      </c>
    </row>
    <row r="115" spans="1:23" x14ac:dyDescent="0.25">
      <c r="A115" s="39"/>
      <c r="B115" s="39"/>
      <c r="C115" s="21"/>
      <c r="D115" s="24"/>
      <c r="E115" s="24"/>
      <c r="I115" t="str">
        <f t="shared" si="27"/>
        <v/>
      </c>
      <c r="J115" t="str">
        <f t="shared" si="28"/>
        <v/>
      </c>
      <c r="K115" s="4" t="str">
        <f>IF(I115="Start", MAX(K$2:K114)+1, "")</f>
        <v/>
      </c>
      <c r="L115" s="20" t="str">
        <f t="shared" si="33"/>
        <v/>
      </c>
      <c r="M115" s="20" t="str">
        <f t="shared" si="26"/>
        <v/>
      </c>
      <c r="N115" s="20" t="str">
        <f t="shared" si="21"/>
        <v/>
      </c>
      <c r="O115" s="23" t="str">
        <f t="shared" si="22"/>
        <v/>
      </c>
      <c r="P115" s="23" t="str">
        <f t="shared" si="23"/>
        <v/>
      </c>
      <c r="Q115" s="20" t="str">
        <f t="shared" si="20"/>
        <v/>
      </c>
      <c r="R115" s="20" t="str">
        <f t="shared" si="32"/>
        <v/>
      </c>
      <c r="S115" s="20" t="str">
        <f t="shared" si="29"/>
        <v/>
      </c>
      <c r="T115" s="20" t="str">
        <f t="shared" si="30"/>
        <v/>
      </c>
      <c r="U115" s="20" t="str">
        <f t="shared" si="31"/>
        <v/>
      </c>
      <c r="V115" s="20" t="str">
        <f t="shared" si="24"/>
        <v/>
      </c>
      <c r="W115" s="20" t="str">
        <f t="shared" si="25"/>
        <v/>
      </c>
    </row>
    <row r="116" spans="1:23" x14ac:dyDescent="0.25">
      <c r="A116" s="36"/>
      <c r="B116" s="36"/>
      <c r="C116" s="36"/>
      <c r="D116" s="36"/>
      <c r="E116" s="36"/>
      <c r="I116" t="str">
        <f t="shared" si="27"/>
        <v/>
      </c>
      <c r="J116" t="str">
        <f t="shared" si="28"/>
        <v/>
      </c>
      <c r="K116" s="4" t="str">
        <f>IF(I116="Start", MAX(K$2:K115)+1, "")</f>
        <v/>
      </c>
      <c r="L116" s="20" t="str">
        <f t="shared" si="33"/>
        <v/>
      </c>
      <c r="M116" s="20" t="str">
        <f t="shared" si="26"/>
        <v/>
      </c>
      <c r="N116" s="20" t="str">
        <f t="shared" si="21"/>
        <v/>
      </c>
      <c r="O116" s="23" t="str">
        <f t="shared" si="22"/>
        <v/>
      </c>
      <c r="P116" s="23" t="str">
        <f t="shared" si="23"/>
        <v/>
      </c>
      <c r="Q116" s="20" t="str">
        <f t="shared" si="20"/>
        <v/>
      </c>
      <c r="R116" s="20" t="str">
        <f t="shared" si="32"/>
        <v/>
      </c>
      <c r="S116" s="20" t="str">
        <f t="shared" si="29"/>
        <v/>
      </c>
      <c r="T116" s="20" t="str">
        <f t="shared" si="30"/>
        <v/>
      </c>
      <c r="U116" s="20" t="str">
        <f t="shared" si="31"/>
        <v/>
      </c>
      <c r="V116" s="20" t="str">
        <f t="shared" si="24"/>
        <v/>
      </c>
      <c r="W116" s="20" t="str">
        <f t="shared" si="25"/>
        <v/>
      </c>
    </row>
    <row r="117" spans="1:23" x14ac:dyDescent="0.25">
      <c r="A117" s="2"/>
      <c r="B117" s="2"/>
      <c r="C117" s="22"/>
      <c r="D117" s="25"/>
      <c r="E117" s="25"/>
      <c r="I117" t="str">
        <f t="shared" si="27"/>
        <v/>
      </c>
      <c r="J117" t="str">
        <f t="shared" si="28"/>
        <v/>
      </c>
      <c r="K117" s="4" t="str">
        <f>IF(I117="Start", MAX(K$2:K116)+1, "")</f>
        <v/>
      </c>
      <c r="L117" s="20" t="str">
        <f t="shared" si="33"/>
        <v/>
      </c>
      <c r="M117" s="20" t="str">
        <f t="shared" si="26"/>
        <v/>
      </c>
      <c r="N117" s="20" t="str">
        <f t="shared" si="21"/>
        <v/>
      </c>
      <c r="O117" s="23" t="str">
        <f t="shared" si="22"/>
        <v/>
      </c>
      <c r="P117" s="23" t="str">
        <f t="shared" si="23"/>
        <v/>
      </c>
      <c r="Q117" s="20" t="str">
        <f t="shared" si="20"/>
        <v/>
      </c>
      <c r="R117" s="20" t="str">
        <f t="shared" si="32"/>
        <v/>
      </c>
      <c r="S117" s="20" t="str">
        <f t="shared" si="29"/>
        <v/>
      </c>
      <c r="T117" s="20" t="str">
        <f t="shared" si="30"/>
        <v/>
      </c>
      <c r="U117" s="20" t="str">
        <f t="shared" si="31"/>
        <v/>
      </c>
      <c r="V117" s="20" t="str">
        <f t="shared" si="24"/>
        <v/>
      </c>
      <c r="W117" s="20" t="str">
        <f t="shared" si="25"/>
        <v/>
      </c>
    </row>
    <row r="118" spans="1:23" x14ac:dyDescent="0.25">
      <c r="A118" s="2"/>
      <c r="B118" s="2"/>
      <c r="C118" s="22"/>
      <c r="D118" s="25"/>
      <c r="E118" s="25"/>
      <c r="I118" t="str">
        <f t="shared" si="27"/>
        <v/>
      </c>
      <c r="J118" t="str">
        <f t="shared" si="28"/>
        <v/>
      </c>
      <c r="K118" s="4" t="str">
        <f>IF(I118="Start", MAX(K$2:K117)+1, "")</f>
        <v/>
      </c>
      <c r="L118" s="20" t="str">
        <f t="shared" si="33"/>
        <v/>
      </c>
      <c r="M118" s="20" t="str">
        <f t="shared" si="26"/>
        <v/>
      </c>
      <c r="N118" s="20" t="str">
        <f t="shared" si="21"/>
        <v/>
      </c>
      <c r="O118" s="23" t="str">
        <f t="shared" si="22"/>
        <v/>
      </c>
      <c r="P118" s="23" t="str">
        <f t="shared" si="23"/>
        <v/>
      </c>
      <c r="Q118" s="20" t="str">
        <f t="shared" si="20"/>
        <v/>
      </c>
      <c r="R118" s="20" t="str">
        <f t="shared" si="32"/>
        <v/>
      </c>
      <c r="S118" s="20" t="str">
        <f t="shared" si="29"/>
        <v/>
      </c>
      <c r="T118" s="20" t="str">
        <f t="shared" si="30"/>
        <v/>
      </c>
      <c r="U118" s="20" t="str">
        <f t="shared" si="31"/>
        <v/>
      </c>
      <c r="V118" s="20" t="str">
        <f t="shared" si="24"/>
        <v/>
      </c>
      <c r="W118" s="20" t="str">
        <f t="shared" si="25"/>
        <v/>
      </c>
    </row>
    <row r="119" spans="1:23" x14ac:dyDescent="0.25">
      <c r="A119" s="35"/>
      <c r="B119" s="35"/>
      <c r="C119" s="22"/>
      <c r="I119" t="str">
        <f t="shared" si="27"/>
        <v/>
      </c>
      <c r="J119" t="str">
        <f t="shared" si="28"/>
        <v/>
      </c>
      <c r="K119" s="4" t="str">
        <f>IF(I119="Start", MAX(K$2:K118)+1, "")</f>
        <v/>
      </c>
      <c r="L119" s="20" t="str">
        <f t="shared" si="33"/>
        <v/>
      </c>
      <c r="M119" s="20" t="str">
        <f t="shared" si="26"/>
        <v/>
      </c>
      <c r="N119" s="20" t="str">
        <f t="shared" si="21"/>
        <v/>
      </c>
      <c r="O119" s="23" t="str">
        <f t="shared" si="22"/>
        <v/>
      </c>
      <c r="P119" s="23" t="str">
        <f t="shared" si="23"/>
        <v/>
      </c>
      <c r="Q119" s="20" t="str">
        <f t="shared" si="20"/>
        <v/>
      </c>
      <c r="R119" s="20" t="str">
        <f t="shared" si="32"/>
        <v/>
      </c>
      <c r="S119" s="20" t="str">
        <f t="shared" si="29"/>
        <v/>
      </c>
      <c r="T119" s="20" t="str">
        <f t="shared" si="30"/>
        <v/>
      </c>
      <c r="U119" s="20" t="str">
        <f t="shared" si="31"/>
        <v/>
      </c>
      <c r="V119" s="20" t="str">
        <f t="shared" si="24"/>
        <v/>
      </c>
      <c r="W119" s="20" t="str">
        <f t="shared" si="25"/>
        <v/>
      </c>
    </row>
    <row r="120" spans="1:23" x14ac:dyDescent="0.25">
      <c r="A120" s="35"/>
      <c r="B120" s="35"/>
      <c r="C120" s="22"/>
      <c r="I120" t="str">
        <f t="shared" si="27"/>
        <v/>
      </c>
      <c r="J120" t="str">
        <f t="shared" si="28"/>
        <v/>
      </c>
      <c r="K120" s="4" t="str">
        <f>IF(I120="Start", MAX(K$2:K119)+1, "")</f>
        <v/>
      </c>
      <c r="L120" s="20" t="str">
        <f t="shared" si="33"/>
        <v/>
      </c>
      <c r="M120" s="20" t="str">
        <f t="shared" si="26"/>
        <v/>
      </c>
      <c r="N120" s="20" t="str">
        <f t="shared" si="21"/>
        <v/>
      </c>
      <c r="O120" s="23" t="str">
        <f t="shared" si="22"/>
        <v/>
      </c>
      <c r="P120" s="23" t="str">
        <f t="shared" si="23"/>
        <v/>
      </c>
      <c r="Q120" s="20" t="str">
        <f t="shared" si="20"/>
        <v/>
      </c>
      <c r="R120" s="20" t="str">
        <f t="shared" si="32"/>
        <v/>
      </c>
      <c r="S120" s="20" t="str">
        <f t="shared" si="29"/>
        <v/>
      </c>
      <c r="T120" s="20" t="str">
        <f t="shared" si="30"/>
        <v/>
      </c>
      <c r="U120" s="20" t="str">
        <f t="shared" si="31"/>
        <v/>
      </c>
      <c r="V120" s="20" t="str">
        <f t="shared" si="24"/>
        <v/>
      </c>
      <c r="W120" s="20" t="str">
        <f t="shared" si="25"/>
        <v/>
      </c>
    </row>
    <row r="121" spans="1:23" x14ac:dyDescent="0.25">
      <c r="A121" s="36"/>
      <c r="B121" s="36"/>
      <c r="C121" s="36"/>
      <c r="D121" s="36"/>
      <c r="E121" s="36"/>
      <c r="I121" t="str">
        <f t="shared" si="27"/>
        <v/>
      </c>
      <c r="J121" t="str">
        <f t="shared" si="28"/>
        <v/>
      </c>
      <c r="K121" s="4" t="str">
        <f>IF(I121="Start", MAX(K$2:K120)+1, "")</f>
        <v/>
      </c>
      <c r="L121" s="20" t="str">
        <f t="shared" si="33"/>
        <v/>
      </c>
      <c r="M121" s="20" t="str">
        <f t="shared" si="26"/>
        <v/>
      </c>
      <c r="N121" s="20" t="str">
        <f t="shared" si="21"/>
        <v/>
      </c>
      <c r="O121" s="23" t="str">
        <f t="shared" si="22"/>
        <v/>
      </c>
      <c r="P121" s="23" t="str">
        <f t="shared" si="23"/>
        <v/>
      </c>
      <c r="Q121" s="20" t="str">
        <f t="shared" si="20"/>
        <v/>
      </c>
      <c r="R121" s="20" t="str">
        <f t="shared" si="32"/>
        <v/>
      </c>
      <c r="S121" s="20" t="str">
        <f t="shared" si="29"/>
        <v/>
      </c>
      <c r="T121" s="20" t="str">
        <f t="shared" si="30"/>
        <v/>
      </c>
      <c r="U121" s="20" t="str">
        <f t="shared" si="31"/>
        <v/>
      </c>
      <c r="V121" s="20" t="str">
        <f t="shared" si="24"/>
        <v/>
      </c>
      <c r="W121" s="20" t="str">
        <f t="shared" si="25"/>
        <v/>
      </c>
    </row>
    <row r="122" spans="1:23" x14ac:dyDescent="0.25">
      <c r="A122" s="2"/>
      <c r="B122" s="2"/>
      <c r="C122" s="22"/>
      <c r="D122" s="25"/>
      <c r="E122" s="25"/>
      <c r="I122" t="str">
        <f t="shared" si="27"/>
        <v/>
      </c>
      <c r="J122" t="str">
        <f t="shared" si="28"/>
        <v/>
      </c>
      <c r="K122" s="4" t="str">
        <f>IF(I122="Start", MAX(K$2:K121)+1, "")</f>
        <v/>
      </c>
      <c r="L122" s="20" t="str">
        <f t="shared" si="33"/>
        <v/>
      </c>
      <c r="M122" s="20" t="str">
        <f t="shared" si="26"/>
        <v/>
      </c>
      <c r="N122" s="20" t="str">
        <f t="shared" si="21"/>
        <v/>
      </c>
      <c r="O122" s="23" t="str">
        <f t="shared" si="22"/>
        <v/>
      </c>
      <c r="P122" s="23" t="str">
        <f t="shared" si="23"/>
        <v/>
      </c>
      <c r="Q122" s="20" t="str">
        <f t="shared" si="20"/>
        <v/>
      </c>
      <c r="R122" s="20" t="str">
        <f t="shared" si="32"/>
        <v/>
      </c>
      <c r="S122" s="20" t="str">
        <f t="shared" si="29"/>
        <v/>
      </c>
      <c r="T122" s="20" t="str">
        <f t="shared" si="30"/>
        <v/>
      </c>
      <c r="U122" s="20" t="str">
        <f t="shared" si="31"/>
        <v/>
      </c>
      <c r="V122" s="20" t="str">
        <f t="shared" si="24"/>
        <v/>
      </c>
      <c r="W122" s="20" t="str">
        <f t="shared" si="25"/>
        <v/>
      </c>
    </row>
    <row r="123" spans="1:23" x14ac:dyDescent="0.25">
      <c r="A123" s="2"/>
      <c r="B123" s="2"/>
      <c r="C123" s="22"/>
      <c r="D123" s="25"/>
      <c r="E123" s="25"/>
      <c r="I123" t="str">
        <f t="shared" si="27"/>
        <v/>
      </c>
      <c r="J123" t="str">
        <f t="shared" si="28"/>
        <v/>
      </c>
      <c r="K123" s="4" t="str">
        <f>IF(I123="Start", MAX(K$2:K122)+1, "")</f>
        <v/>
      </c>
      <c r="L123" s="20" t="str">
        <f t="shared" si="33"/>
        <v/>
      </c>
      <c r="M123" s="20" t="str">
        <f t="shared" si="26"/>
        <v/>
      </c>
      <c r="N123" s="20" t="str">
        <f t="shared" si="21"/>
        <v/>
      </c>
      <c r="O123" s="23" t="str">
        <f t="shared" si="22"/>
        <v/>
      </c>
      <c r="P123" s="23" t="str">
        <f t="shared" si="23"/>
        <v/>
      </c>
      <c r="Q123" s="20" t="str">
        <f t="shared" si="20"/>
        <v/>
      </c>
      <c r="R123" s="20" t="str">
        <f t="shared" si="32"/>
        <v/>
      </c>
      <c r="S123" s="20" t="str">
        <f t="shared" si="29"/>
        <v/>
      </c>
      <c r="T123" s="20" t="str">
        <f t="shared" si="30"/>
        <v/>
      </c>
      <c r="U123" s="20" t="str">
        <f t="shared" si="31"/>
        <v/>
      </c>
      <c r="V123" s="20" t="str">
        <f t="shared" si="24"/>
        <v/>
      </c>
      <c r="W123" s="20" t="str">
        <f t="shared" si="25"/>
        <v/>
      </c>
    </row>
    <row r="124" spans="1:23" x14ac:dyDescent="0.25">
      <c r="A124" s="2"/>
      <c r="B124" s="2"/>
      <c r="D124" s="25"/>
      <c r="E124" s="25"/>
      <c r="I124" t="str">
        <f t="shared" si="27"/>
        <v/>
      </c>
      <c r="J124" t="str">
        <f t="shared" si="28"/>
        <v/>
      </c>
      <c r="K124" s="4" t="str">
        <f>IF(I124="Start", MAX(K$2:K123)+1, "")</f>
        <v/>
      </c>
      <c r="L124" s="20" t="str">
        <f t="shared" si="33"/>
        <v/>
      </c>
      <c r="M124" s="20" t="str">
        <f t="shared" si="26"/>
        <v/>
      </c>
      <c r="N124" s="20" t="str">
        <f t="shared" si="21"/>
        <v/>
      </c>
      <c r="O124" s="23" t="str">
        <f t="shared" si="22"/>
        <v/>
      </c>
      <c r="P124" s="23" t="str">
        <f t="shared" si="23"/>
        <v/>
      </c>
      <c r="Q124" s="20" t="str">
        <f t="shared" si="20"/>
        <v/>
      </c>
      <c r="R124" s="20" t="str">
        <f t="shared" si="32"/>
        <v/>
      </c>
      <c r="S124" s="20" t="str">
        <f t="shared" si="29"/>
        <v/>
      </c>
      <c r="T124" s="20" t="str">
        <f t="shared" si="30"/>
        <v/>
      </c>
      <c r="U124" s="20" t="str">
        <f t="shared" si="31"/>
        <v/>
      </c>
      <c r="V124" s="20" t="str">
        <f t="shared" si="24"/>
        <v/>
      </c>
      <c r="W124" s="20" t="str">
        <f t="shared" si="25"/>
        <v/>
      </c>
    </row>
    <row r="125" spans="1:23" x14ac:dyDescent="0.25">
      <c r="A125" s="2"/>
      <c r="B125" s="2"/>
      <c r="C125" s="22"/>
      <c r="D125" s="25"/>
      <c r="E125" s="25"/>
      <c r="I125" t="str">
        <f t="shared" si="27"/>
        <v/>
      </c>
      <c r="J125" t="str">
        <f t="shared" si="28"/>
        <v/>
      </c>
      <c r="K125" s="4" t="str">
        <f>IF(I125="Start", MAX(K$2:K124)+1, "")</f>
        <v/>
      </c>
      <c r="L125" s="20" t="str">
        <f t="shared" si="33"/>
        <v/>
      </c>
      <c r="M125" s="20" t="str">
        <f t="shared" si="26"/>
        <v/>
      </c>
      <c r="N125" s="20" t="str">
        <f t="shared" si="21"/>
        <v/>
      </c>
      <c r="O125" s="23" t="str">
        <f t="shared" si="22"/>
        <v/>
      </c>
      <c r="P125" s="23" t="str">
        <f t="shared" si="23"/>
        <v/>
      </c>
      <c r="Q125" s="20" t="str">
        <f t="shared" si="20"/>
        <v/>
      </c>
      <c r="R125" s="20" t="str">
        <f t="shared" si="32"/>
        <v/>
      </c>
      <c r="S125" s="20" t="str">
        <f t="shared" si="29"/>
        <v/>
      </c>
      <c r="T125" s="20" t="str">
        <f t="shared" si="30"/>
        <v/>
      </c>
      <c r="U125" s="20" t="str">
        <f t="shared" si="31"/>
        <v/>
      </c>
      <c r="V125" s="20" t="str">
        <f t="shared" si="24"/>
        <v/>
      </c>
      <c r="W125" s="20" t="str">
        <f t="shared" si="25"/>
        <v/>
      </c>
    </row>
    <row r="126" spans="1:23" x14ac:dyDescent="0.25">
      <c r="A126" s="35"/>
      <c r="B126" s="35"/>
      <c r="C126" s="22"/>
      <c r="I126" t="str">
        <f t="shared" si="27"/>
        <v/>
      </c>
      <c r="J126" t="str">
        <f t="shared" si="28"/>
        <v/>
      </c>
      <c r="K126" s="4" t="str">
        <f>IF(I126="Start", MAX(K$2:K125)+1, "")</f>
        <v/>
      </c>
      <c r="L126" s="20" t="str">
        <f t="shared" si="33"/>
        <v/>
      </c>
      <c r="M126" s="20" t="str">
        <f t="shared" si="26"/>
        <v/>
      </c>
      <c r="N126" s="20" t="str">
        <f t="shared" si="21"/>
        <v/>
      </c>
      <c r="O126" s="23" t="str">
        <f t="shared" si="22"/>
        <v/>
      </c>
      <c r="P126" s="23" t="str">
        <f t="shared" si="23"/>
        <v/>
      </c>
      <c r="Q126" s="20" t="str">
        <f t="shared" si="20"/>
        <v/>
      </c>
      <c r="R126" s="20" t="str">
        <f t="shared" si="32"/>
        <v/>
      </c>
      <c r="S126" s="20" t="str">
        <f t="shared" si="29"/>
        <v/>
      </c>
      <c r="T126" s="20" t="str">
        <f t="shared" si="30"/>
        <v/>
      </c>
      <c r="U126" s="20" t="str">
        <f t="shared" si="31"/>
        <v/>
      </c>
      <c r="V126" s="20" t="str">
        <f t="shared" si="24"/>
        <v/>
      </c>
      <c r="W126" s="20" t="str">
        <f t="shared" si="25"/>
        <v/>
      </c>
    </row>
    <row r="127" spans="1:23" x14ac:dyDescent="0.25">
      <c r="A127" s="35"/>
      <c r="B127" s="35"/>
      <c r="C127" s="22"/>
      <c r="D127" s="26"/>
      <c r="I127" t="str">
        <f t="shared" si="27"/>
        <v/>
      </c>
      <c r="J127" t="str">
        <f t="shared" si="28"/>
        <v/>
      </c>
      <c r="K127" s="4" t="str">
        <f>IF(I127="Start", MAX(K$2:K126)+1, "")</f>
        <v/>
      </c>
      <c r="L127" s="20" t="str">
        <f t="shared" si="33"/>
        <v/>
      </c>
      <c r="M127" s="20" t="str">
        <f t="shared" si="26"/>
        <v/>
      </c>
      <c r="N127" s="20" t="str">
        <f t="shared" si="21"/>
        <v/>
      </c>
      <c r="O127" s="23" t="str">
        <f t="shared" si="22"/>
        <v/>
      </c>
      <c r="P127" s="23" t="str">
        <f t="shared" si="23"/>
        <v/>
      </c>
      <c r="Q127" s="20" t="str">
        <f t="shared" si="20"/>
        <v/>
      </c>
      <c r="R127" s="20" t="str">
        <f t="shared" si="32"/>
        <v/>
      </c>
      <c r="S127" s="20" t="str">
        <f t="shared" si="29"/>
        <v/>
      </c>
      <c r="T127" s="20" t="str">
        <f t="shared" si="30"/>
        <v/>
      </c>
      <c r="U127" s="20" t="str">
        <f t="shared" si="31"/>
        <v/>
      </c>
      <c r="V127" s="20" t="str">
        <f t="shared" si="24"/>
        <v/>
      </c>
      <c r="W127" s="20" t="str">
        <f t="shared" si="25"/>
        <v/>
      </c>
    </row>
    <row r="128" spans="1:23" x14ac:dyDescent="0.25">
      <c r="A128" s="35"/>
      <c r="B128" s="35"/>
      <c r="C128" s="22"/>
      <c r="I128" t="str">
        <f t="shared" si="27"/>
        <v/>
      </c>
      <c r="J128" t="str">
        <f t="shared" si="28"/>
        <v/>
      </c>
      <c r="K128" s="4" t="str">
        <f>IF(I128="Start", MAX(K$2:K127)+1, "")</f>
        <v/>
      </c>
      <c r="L128" s="20" t="str">
        <f t="shared" si="33"/>
        <v/>
      </c>
      <c r="M128" s="20" t="str">
        <f t="shared" si="26"/>
        <v/>
      </c>
      <c r="N128" s="20" t="str">
        <f t="shared" si="21"/>
        <v/>
      </c>
      <c r="O128" s="23" t="str">
        <f t="shared" si="22"/>
        <v/>
      </c>
      <c r="P128" s="23" t="str">
        <f t="shared" si="23"/>
        <v/>
      </c>
      <c r="Q128" s="20" t="str">
        <f t="shared" si="20"/>
        <v/>
      </c>
      <c r="R128" s="20" t="str">
        <f t="shared" si="32"/>
        <v/>
      </c>
      <c r="S128" s="20" t="str">
        <f t="shared" si="29"/>
        <v/>
      </c>
      <c r="T128" s="20" t="str">
        <f t="shared" si="30"/>
        <v/>
      </c>
      <c r="U128" s="20" t="str">
        <f t="shared" si="31"/>
        <v/>
      </c>
      <c r="V128" s="20" t="str">
        <f t="shared" si="24"/>
        <v/>
      </c>
      <c r="W128" s="20" t="str">
        <f t="shared" si="25"/>
        <v/>
      </c>
    </row>
    <row r="129" spans="1:23" x14ac:dyDescent="0.25">
      <c r="A129" s="35"/>
      <c r="B129" s="35"/>
      <c r="C129" s="22"/>
      <c r="I129" t="str">
        <f t="shared" si="27"/>
        <v/>
      </c>
      <c r="J129" t="str">
        <f t="shared" si="28"/>
        <v/>
      </c>
      <c r="K129" s="4" t="str">
        <f>IF(I129="Start", MAX(K$2:K128)+1, "")</f>
        <v/>
      </c>
      <c r="L129" s="20" t="str">
        <f t="shared" si="33"/>
        <v/>
      </c>
      <c r="M129" s="20" t="str">
        <f t="shared" si="26"/>
        <v/>
      </c>
      <c r="N129" s="20" t="str">
        <f t="shared" si="21"/>
        <v/>
      </c>
      <c r="O129" s="23" t="str">
        <f t="shared" si="22"/>
        <v/>
      </c>
      <c r="P129" s="23" t="str">
        <f t="shared" si="23"/>
        <v/>
      </c>
      <c r="Q129" s="20" t="str">
        <f t="shared" si="20"/>
        <v/>
      </c>
      <c r="R129" s="20" t="str">
        <f t="shared" si="32"/>
        <v/>
      </c>
      <c r="S129" s="20" t="str">
        <f t="shared" si="29"/>
        <v/>
      </c>
      <c r="T129" s="20" t="str">
        <f t="shared" si="30"/>
        <v/>
      </c>
      <c r="U129" s="20" t="str">
        <f t="shared" si="31"/>
        <v/>
      </c>
      <c r="V129" s="20" t="str">
        <f t="shared" si="24"/>
        <v/>
      </c>
      <c r="W129" s="20" t="str">
        <f t="shared" si="25"/>
        <v/>
      </c>
    </row>
    <row r="130" spans="1:23" x14ac:dyDescent="0.25">
      <c r="A130" s="35"/>
      <c r="B130" s="35"/>
      <c r="C130" s="22"/>
      <c r="I130" t="str">
        <f t="shared" si="27"/>
        <v/>
      </c>
      <c r="J130" t="str">
        <f t="shared" si="28"/>
        <v/>
      </c>
      <c r="K130" s="4" t="str">
        <f>IF(I130="Start", MAX(K$2:K129)+1, "")</f>
        <v/>
      </c>
      <c r="L130" s="20" t="str">
        <f t="shared" si="33"/>
        <v/>
      </c>
      <c r="M130" s="20" t="str">
        <f t="shared" si="26"/>
        <v/>
      </c>
      <c r="N130" s="20" t="str">
        <f t="shared" si="21"/>
        <v/>
      </c>
      <c r="O130" s="23" t="str">
        <f t="shared" si="22"/>
        <v/>
      </c>
      <c r="P130" s="23" t="str">
        <f t="shared" si="23"/>
        <v/>
      </c>
      <c r="Q130" s="20" t="str">
        <f t="shared" ref="Q130:Q193" si="34">IF(L130="Dc",M130,"")</f>
        <v/>
      </c>
      <c r="R130" s="20" t="str">
        <f t="shared" si="32"/>
        <v/>
      </c>
      <c r="S130" s="20" t="str">
        <f t="shared" si="29"/>
        <v/>
      </c>
      <c r="T130" s="20" t="str">
        <f t="shared" si="30"/>
        <v/>
      </c>
      <c r="U130" s="20" t="str">
        <f t="shared" si="31"/>
        <v/>
      </c>
      <c r="V130" s="20" t="str">
        <f t="shared" si="24"/>
        <v/>
      </c>
      <c r="W130" s="20" t="str">
        <f t="shared" si="25"/>
        <v/>
      </c>
    </row>
    <row r="131" spans="1:23" x14ac:dyDescent="0.25">
      <c r="A131" s="35"/>
      <c r="B131" s="35"/>
      <c r="C131" s="22"/>
      <c r="I131" t="str">
        <f t="shared" si="27"/>
        <v/>
      </c>
      <c r="J131" t="str">
        <f t="shared" si="28"/>
        <v/>
      </c>
      <c r="K131" s="4" t="str">
        <f>IF(I131="Start", MAX(K$2:K130)+1, "")</f>
        <v/>
      </c>
      <c r="L131" s="20" t="str">
        <f t="shared" si="33"/>
        <v/>
      </c>
      <c r="M131" s="20" t="str">
        <f t="shared" si="26"/>
        <v/>
      </c>
      <c r="N131" s="20" t="str">
        <f t="shared" ref="N131:N194" si="35">IF(AND(L131="PI Station",RIGHT(M131,2)="R1"), LEFT(M131, FIND("~",SUBSTITUTE(M131, " ", "~", LEN(M131)-LEN(SUBSTITUTE(M131," ",""))))-1),
 IF(AND(L131="PI Station", RIGHT(M131,2)&lt;&gt;"R1"),M131, ""))</f>
        <v/>
      </c>
      <c r="O131" s="23" t="str">
        <f t="shared" ref="O131:O194" si="36">IF(A131="HPI",D131,"")</f>
        <v/>
      </c>
      <c r="P131" s="23" t="str">
        <f t="shared" ref="P131:P194" si="37">IF(A131="HPI",E131,"")</f>
        <v/>
      </c>
      <c r="Q131" s="20" t="str">
        <f t="shared" si="34"/>
        <v/>
      </c>
      <c r="R131" s="20" t="str">
        <f t="shared" si="32"/>
        <v/>
      </c>
      <c r="S131" s="20" t="str">
        <f t="shared" si="29"/>
        <v/>
      </c>
      <c r="T131" s="20" t="str">
        <f t="shared" si="30"/>
        <v/>
      </c>
      <c r="U131" s="20" t="str">
        <f t="shared" si="31"/>
        <v/>
      </c>
      <c r="V131" s="20" t="str">
        <f t="shared" ref="V131:V194" si="38">IF(AND(L131="Begin Curve",RIGHT(M131,2)="R1"), LEFT(M131, FIND("~",SUBSTITUTE(M131, " ", "~", LEN(M131)-LEN(SUBSTITUTE(M131," ",""))))-1),
 IF(AND(L131="Begin Curve", RIGHT(M131,2)&lt;&gt;"R1"),M131, ""))</f>
        <v/>
      </c>
      <c r="W131" s="20" t="str">
        <f t="shared" ref="W131:W194" si="39">IF(AND(L131="End Curve",RIGHT(M131,2)="R1"), LEFT(M131, FIND("~",SUBSTITUTE(M131, " ", "~", LEN(M131)-LEN(SUBSTITUTE(M131," ",""))))-1),
 IF(AND(L131="End Curve", RIGHT(M131,2)&lt;&gt;"R1"),M131, ""))</f>
        <v/>
      </c>
    </row>
    <row r="132" spans="1:23" x14ac:dyDescent="0.25">
      <c r="A132" s="35"/>
      <c r="B132" s="35"/>
      <c r="C132" s="22"/>
      <c r="I132" t="str">
        <f t="shared" si="27"/>
        <v/>
      </c>
      <c r="J132" t="str">
        <f t="shared" si="28"/>
        <v/>
      </c>
      <c r="K132" s="4" t="str">
        <f>IF(I132="Start", MAX(K$2:K131)+1, "")</f>
        <v/>
      </c>
      <c r="L132" s="20" t="str">
        <f t="shared" si="33"/>
        <v/>
      </c>
      <c r="M132" s="20" t="str">
        <f t="shared" si="26"/>
        <v/>
      </c>
      <c r="N132" s="20" t="str">
        <f t="shared" si="35"/>
        <v/>
      </c>
      <c r="O132" s="23" t="str">
        <f t="shared" si="36"/>
        <v/>
      </c>
      <c r="P132" s="23" t="str">
        <f t="shared" si="37"/>
        <v/>
      </c>
      <c r="Q132" s="20" t="str">
        <f t="shared" si="34"/>
        <v/>
      </c>
      <c r="R132" s="20" t="str">
        <f t="shared" si="32"/>
        <v/>
      </c>
      <c r="S132" s="20" t="str">
        <f t="shared" si="29"/>
        <v/>
      </c>
      <c r="T132" s="20" t="str">
        <f t="shared" si="30"/>
        <v/>
      </c>
      <c r="U132" s="20" t="str">
        <f t="shared" si="31"/>
        <v/>
      </c>
      <c r="V132" s="20" t="str">
        <f t="shared" si="38"/>
        <v/>
      </c>
      <c r="W132" s="20" t="str">
        <f t="shared" si="39"/>
        <v/>
      </c>
    </row>
    <row r="133" spans="1:23" x14ac:dyDescent="0.25">
      <c r="A133" s="35"/>
      <c r="B133" s="35"/>
      <c r="C133" s="22"/>
      <c r="I133" t="str">
        <f t="shared" si="27"/>
        <v/>
      </c>
      <c r="J133" t="str">
        <f t="shared" si="28"/>
        <v/>
      </c>
      <c r="K133" s="4" t="str">
        <f>IF(I133="Start", MAX(K$2:K132)+1, "")</f>
        <v/>
      </c>
      <c r="L133" s="20" t="str">
        <f t="shared" si="33"/>
        <v/>
      </c>
      <c r="M133" s="20" t="str">
        <f t="shared" si="26"/>
        <v/>
      </c>
      <c r="N133" s="20" t="str">
        <f t="shared" si="35"/>
        <v/>
      </c>
      <c r="O133" s="23" t="str">
        <f t="shared" si="36"/>
        <v/>
      </c>
      <c r="P133" s="23" t="str">
        <f t="shared" si="37"/>
        <v/>
      </c>
      <c r="Q133" s="20" t="str">
        <f t="shared" si="34"/>
        <v/>
      </c>
      <c r="R133" s="20" t="str">
        <f t="shared" si="32"/>
        <v/>
      </c>
      <c r="S133" s="20" t="str">
        <f t="shared" si="29"/>
        <v/>
      </c>
      <c r="T133" s="20" t="str">
        <f t="shared" si="30"/>
        <v/>
      </c>
      <c r="U133" s="20" t="str">
        <f t="shared" si="31"/>
        <v/>
      </c>
      <c r="V133" s="20" t="str">
        <f t="shared" si="38"/>
        <v/>
      </c>
      <c r="W133" s="20" t="str">
        <f t="shared" si="39"/>
        <v/>
      </c>
    </row>
    <row r="134" spans="1:23" x14ac:dyDescent="0.25">
      <c r="A134" s="35"/>
      <c r="B134" s="35"/>
      <c r="C134" s="22"/>
      <c r="I134" t="str">
        <f t="shared" si="27"/>
        <v/>
      </c>
      <c r="J134" t="str">
        <f t="shared" si="28"/>
        <v/>
      </c>
      <c r="K134" s="4" t="str">
        <f>IF(I134="Start", MAX(K$2:K133)+1, "")</f>
        <v/>
      </c>
      <c r="L134" s="20" t="str">
        <f t="shared" si="33"/>
        <v/>
      </c>
      <c r="M134" s="20" t="str">
        <f t="shared" si="26"/>
        <v/>
      </c>
      <c r="N134" s="20" t="str">
        <f t="shared" si="35"/>
        <v/>
      </c>
      <c r="O134" s="23" t="str">
        <f t="shared" si="36"/>
        <v/>
      </c>
      <c r="P134" s="23" t="str">
        <f t="shared" si="37"/>
        <v/>
      </c>
      <c r="Q134" s="20" t="str">
        <f t="shared" si="34"/>
        <v/>
      </c>
      <c r="R134" s="20" t="str">
        <f t="shared" si="32"/>
        <v/>
      </c>
      <c r="S134" s="20" t="str">
        <f t="shared" si="29"/>
        <v/>
      </c>
      <c r="T134" s="20" t="str">
        <f t="shared" si="30"/>
        <v/>
      </c>
      <c r="U134" s="20" t="str">
        <f t="shared" si="31"/>
        <v/>
      </c>
      <c r="V134" s="20" t="str">
        <f t="shared" si="38"/>
        <v/>
      </c>
      <c r="W134" s="20" t="str">
        <f t="shared" si="39"/>
        <v/>
      </c>
    </row>
    <row r="135" spans="1:23" x14ac:dyDescent="0.25">
      <c r="A135" s="35"/>
      <c r="B135" s="35"/>
      <c r="C135" s="22"/>
      <c r="I135" t="str">
        <f t="shared" si="27"/>
        <v/>
      </c>
      <c r="J135" t="str">
        <f t="shared" si="28"/>
        <v/>
      </c>
      <c r="K135" s="4" t="str">
        <f>IF(I135="Start", MAX(K$2:K134)+1, "")</f>
        <v/>
      </c>
      <c r="L135" s="20" t="str">
        <f t="shared" si="33"/>
        <v/>
      </c>
      <c r="M135" s="20" t="str">
        <f t="shared" si="26"/>
        <v/>
      </c>
      <c r="N135" s="20" t="str">
        <f t="shared" si="35"/>
        <v/>
      </c>
      <c r="O135" s="23" t="str">
        <f t="shared" si="36"/>
        <v/>
      </c>
      <c r="P135" s="23" t="str">
        <f t="shared" si="37"/>
        <v/>
      </c>
      <c r="Q135" s="20" t="str">
        <f t="shared" si="34"/>
        <v/>
      </c>
      <c r="R135" s="20" t="str">
        <f t="shared" si="32"/>
        <v/>
      </c>
      <c r="S135" s="20" t="str">
        <f t="shared" si="29"/>
        <v/>
      </c>
      <c r="T135" s="20" t="str">
        <f t="shared" si="30"/>
        <v/>
      </c>
      <c r="U135" s="20" t="str">
        <f t="shared" si="31"/>
        <v/>
      </c>
      <c r="V135" s="20" t="str">
        <f t="shared" si="38"/>
        <v/>
      </c>
      <c r="W135" s="20" t="str">
        <f t="shared" si="39"/>
        <v/>
      </c>
    </row>
    <row r="136" spans="1:23" x14ac:dyDescent="0.25">
      <c r="A136" s="35"/>
      <c r="B136" s="35"/>
      <c r="C136" s="22"/>
      <c r="I136" t="str">
        <f t="shared" si="27"/>
        <v/>
      </c>
      <c r="J136" t="str">
        <f t="shared" si="28"/>
        <v/>
      </c>
      <c r="K136" s="4" t="str">
        <f>IF(I136="Start", MAX(K$2:K135)+1, "")</f>
        <v/>
      </c>
      <c r="L136" s="20" t="str">
        <f t="shared" si="33"/>
        <v/>
      </c>
      <c r="M136" s="20" t="str">
        <f t="shared" ref="M136:M199" si="40">IF(AND(ISTEXT(L136),L136&lt;&gt;""),C136, "")</f>
        <v/>
      </c>
      <c r="N136" s="20" t="str">
        <f t="shared" si="35"/>
        <v/>
      </c>
      <c r="O136" s="23" t="str">
        <f t="shared" si="36"/>
        <v/>
      </c>
      <c r="P136" s="23" t="str">
        <f t="shared" si="37"/>
        <v/>
      </c>
      <c r="Q136" s="20" t="str">
        <f t="shared" si="34"/>
        <v/>
      </c>
      <c r="R136" s="20" t="str">
        <f t="shared" si="32"/>
        <v/>
      </c>
      <c r="S136" s="20" t="str">
        <f t="shared" si="29"/>
        <v/>
      </c>
      <c r="T136" s="20" t="str">
        <f t="shared" si="30"/>
        <v/>
      </c>
      <c r="U136" s="20" t="str">
        <f t="shared" si="31"/>
        <v/>
      </c>
      <c r="V136" s="20" t="str">
        <f t="shared" si="38"/>
        <v/>
      </c>
      <c r="W136" s="20" t="str">
        <f t="shared" si="39"/>
        <v/>
      </c>
    </row>
    <row r="137" spans="1:23" x14ac:dyDescent="0.25">
      <c r="A137" s="35"/>
      <c r="B137" s="35"/>
      <c r="C137" s="22"/>
      <c r="I137" t="str">
        <f t="shared" si="27"/>
        <v/>
      </c>
      <c r="J137" t="str">
        <f t="shared" si="28"/>
        <v/>
      </c>
      <c r="K137" s="4" t="str">
        <f>IF(I137="Start", MAX(K$2:K136)+1, "")</f>
        <v/>
      </c>
      <c r="L137" s="20" t="str">
        <f t="shared" si="33"/>
        <v/>
      </c>
      <c r="M137" s="20" t="str">
        <f t="shared" si="40"/>
        <v/>
      </c>
      <c r="N137" s="20" t="str">
        <f t="shared" si="35"/>
        <v/>
      </c>
      <c r="O137" s="23" t="str">
        <f t="shared" si="36"/>
        <v/>
      </c>
      <c r="P137" s="23" t="str">
        <f t="shared" si="37"/>
        <v/>
      </c>
      <c r="Q137" s="20" t="str">
        <f t="shared" si="34"/>
        <v/>
      </c>
      <c r="R137" s="20" t="str">
        <f t="shared" si="32"/>
        <v/>
      </c>
      <c r="S137" s="20" t="str">
        <f t="shared" si="29"/>
        <v/>
      </c>
      <c r="T137" s="20" t="str">
        <f t="shared" si="30"/>
        <v/>
      </c>
      <c r="U137" s="20" t="str">
        <f t="shared" si="31"/>
        <v/>
      </c>
      <c r="V137" s="20" t="str">
        <f t="shared" si="38"/>
        <v/>
      </c>
      <c r="W137" s="20" t="str">
        <f t="shared" si="39"/>
        <v/>
      </c>
    </row>
    <row r="138" spans="1:23" x14ac:dyDescent="0.25">
      <c r="A138" s="35"/>
      <c r="B138" s="35"/>
      <c r="C138" s="22"/>
      <c r="I138" t="str">
        <f t="shared" si="27"/>
        <v/>
      </c>
      <c r="J138" t="str">
        <f t="shared" si="28"/>
        <v/>
      </c>
      <c r="K138" s="4" t="str">
        <f>IF(I138="Start", MAX(K$2:K137)+1, "")</f>
        <v/>
      </c>
      <c r="L138" s="20" t="str">
        <f t="shared" si="33"/>
        <v/>
      </c>
      <c r="M138" s="20" t="str">
        <f t="shared" si="40"/>
        <v/>
      </c>
      <c r="N138" s="20" t="str">
        <f t="shared" si="35"/>
        <v/>
      </c>
      <c r="O138" s="23" t="str">
        <f t="shared" si="36"/>
        <v/>
      </c>
      <c r="P138" s="23" t="str">
        <f t="shared" si="37"/>
        <v/>
      </c>
      <c r="Q138" s="20" t="str">
        <f t="shared" si="34"/>
        <v/>
      </c>
      <c r="R138" s="20" t="str">
        <f t="shared" si="32"/>
        <v/>
      </c>
      <c r="S138" s="20" t="str">
        <f t="shared" si="29"/>
        <v/>
      </c>
      <c r="T138" s="20" t="str">
        <f t="shared" si="30"/>
        <v/>
      </c>
      <c r="U138" s="20" t="str">
        <f t="shared" si="31"/>
        <v/>
      </c>
      <c r="V138" s="20" t="str">
        <f t="shared" si="38"/>
        <v/>
      </c>
      <c r="W138" s="20" t="str">
        <f t="shared" si="39"/>
        <v/>
      </c>
    </row>
    <row r="139" spans="1:23" x14ac:dyDescent="0.25">
      <c r="A139" s="35"/>
      <c r="B139" s="35"/>
      <c r="C139" s="22"/>
      <c r="I139" t="str">
        <f t="shared" si="27"/>
        <v/>
      </c>
      <c r="J139" t="str">
        <f t="shared" si="28"/>
        <v/>
      </c>
      <c r="K139" s="4" t="str">
        <f>IF(I139="Start", MAX(K$2:K138)+1, "")</f>
        <v/>
      </c>
      <c r="L139" s="20" t="str">
        <f t="shared" si="33"/>
        <v/>
      </c>
      <c r="M139" s="20" t="str">
        <f t="shared" si="40"/>
        <v/>
      </c>
      <c r="N139" s="20" t="str">
        <f t="shared" si="35"/>
        <v/>
      </c>
      <c r="O139" s="23" t="str">
        <f t="shared" si="36"/>
        <v/>
      </c>
      <c r="P139" s="23" t="str">
        <f t="shared" si="37"/>
        <v/>
      </c>
      <c r="Q139" s="20" t="str">
        <f t="shared" si="34"/>
        <v/>
      </c>
      <c r="R139" s="20" t="str">
        <f t="shared" si="32"/>
        <v/>
      </c>
      <c r="S139" s="20" t="str">
        <f t="shared" si="29"/>
        <v/>
      </c>
      <c r="T139" s="20" t="str">
        <f t="shared" si="30"/>
        <v/>
      </c>
      <c r="U139" s="20" t="str">
        <f t="shared" si="31"/>
        <v/>
      </c>
      <c r="V139" s="20" t="str">
        <f t="shared" si="38"/>
        <v/>
      </c>
      <c r="W139" s="20" t="str">
        <f t="shared" si="39"/>
        <v/>
      </c>
    </row>
    <row r="140" spans="1:23" x14ac:dyDescent="0.25">
      <c r="A140" s="36"/>
      <c r="B140" s="36"/>
      <c r="C140" s="36"/>
      <c r="D140" s="36"/>
      <c r="E140" s="36"/>
      <c r="I140" t="str">
        <f t="shared" si="27"/>
        <v/>
      </c>
      <c r="J140" t="str">
        <f t="shared" si="28"/>
        <v/>
      </c>
      <c r="K140" s="4" t="str">
        <f>IF(I140="Start", MAX(K$2:K139)+1, "")</f>
        <v/>
      </c>
      <c r="L140" s="20" t="str">
        <f t="shared" si="33"/>
        <v/>
      </c>
      <c r="M140" s="20" t="str">
        <f t="shared" si="40"/>
        <v/>
      </c>
      <c r="N140" s="20" t="str">
        <f t="shared" si="35"/>
        <v/>
      </c>
      <c r="O140" s="23" t="str">
        <f t="shared" si="36"/>
        <v/>
      </c>
      <c r="P140" s="23" t="str">
        <f t="shared" si="37"/>
        <v/>
      </c>
      <c r="Q140" s="20" t="str">
        <f t="shared" si="34"/>
        <v/>
      </c>
      <c r="R140" s="20" t="str">
        <f t="shared" si="32"/>
        <v/>
      </c>
      <c r="S140" s="20" t="str">
        <f t="shared" si="29"/>
        <v/>
      </c>
      <c r="T140" s="20" t="str">
        <f t="shared" si="30"/>
        <v/>
      </c>
      <c r="U140" s="20" t="str">
        <f t="shared" si="31"/>
        <v/>
      </c>
      <c r="V140" s="20" t="str">
        <f t="shared" si="38"/>
        <v/>
      </c>
      <c r="W140" s="20" t="str">
        <f t="shared" si="39"/>
        <v/>
      </c>
    </row>
    <row r="141" spans="1:23" x14ac:dyDescent="0.25">
      <c r="A141" s="2"/>
      <c r="B141" s="2"/>
      <c r="C141" s="22"/>
      <c r="D141" s="25"/>
      <c r="E141" s="25"/>
      <c r="I141" t="str">
        <f t="shared" ref="I141:I204" si="41">IF(A141="Element: Circular","Start",
 IF(OR(A141="HPI",A141="PC",A141="PT",A141="PRC"),A141,
 IF(OR(LEFT(A141,6)="Radius",LEFT(A141,5)="Delta",LEFT(A141,5)="Tange",LEFT(A141,6)="Length",LEFT(A141,6)="Degree"),"Property",
IF(OR(A141="Element: Linear"), "Stop",
IF(OR(A141="Alignment Name:"),"Alignment","")))))</f>
        <v/>
      </c>
      <c r="J141" t="str">
        <f t="shared" ref="J141:J204" si="42">IF(I141="Alignment",C141,"")</f>
        <v/>
      </c>
      <c r="K141" s="4" t="str">
        <f>IF(I141="Start", MAX(K$2:K140)+1, "")</f>
        <v/>
      </c>
      <c r="L141" s="20" t="str">
        <f t="shared" si="33"/>
        <v/>
      </c>
      <c r="M141" s="20" t="str">
        <f t="shared" si="40"/>
        <v/>
      </c>
      <c r="N141" s="20" t="str">
        <f t="shared" si="35"/>
        <v/>
      </c>
      <c r="O141" s="23" t="str">
        <f t="shared" si="36"/>
        <v/>
      </c>
      <c r="P141" s="23" t="str">
        <f t="shared" si="37"/>
        <v/>
      </c>
      <c r="Q141" s="20" t="str">
        <f t="shared" si="34"/>
        <v/>
      </c>
      <c r="R141" s="20" t="str">
        <f t="shared" si="32"/>
        <v/>
      </c>
      <c r="S141" s="20" t="str">
        <f t="shared" si="29"/>
        <v/>
      </c>
      <c r="T141" s="20" t="str">
        <f t="shared" si="30"/>
        <v/>
      </c>
      <c r="U141" s="20" t="str">
        <f t="shared" si="31"/>
        <v/>
      </c>
      <c r="V141" s="20" t="str">
        <f t="shared" si="38"/>
        <v/>
      </c>
      <c r="W141" s="20" t="str">
        <f t="shared" si="39"/>
        <v/>
      </c>
    </row>
    <row r="142" spans="1:23" x14ac:dyDescent="0.25">
      <c r="A142" s="2"/>
      <c r="B142" s="2"/>
      <c r="C142" s="22"/>
      <c r="D142" s="25"/>
      <c r="E142" s="25"/>
      <c r="I142" t="str">
        <f t="shared" si="41"/>
        <v/>
      </c>
      <c r="J142" t="str">
        <f t="shared" si="42"/>
        <v/>
      </c>
      <c r="K142" s="4" t="str">
        <f>IF(I142="Start", MAX(K$2:K141)+1, "")</f>
        <v/>
      </c>
      <c r="L142" s="20" t="str">
        <f t="shared" si="33"/>
        <v/>
      </c>
      <c r="M142" s="20" t="str">
        <f t="shared" si="40"/>
        <v/>
      </c>
      <c r="N142" s="20" t="str">
        <f t="shared" si="35"/>
        <v/>
      </c>
      <c r="O142" s="23" t="str">
        <f t="shared" si="36"/>
        <v/>
      </c>
      <c r="P142" s="23" t="str">
        <f t="shared" si="37"/>
        <v/>
      </c>
      <c r="Q142" s="20" t="str">
        <f t="shared" si="34"/>
        <v/>
      </c>
      <c r="R142" s="20" t="str">
        <f t="shared" si="32"/>
        <v/>
      </c>
      <c r="S142" s="20" t="str">
        <f t="shared" si="29"/>
        <v/>
      </c>
      <c r="T142" s="20" t="str">
        <f t="shared" si="30"/>
        <v/>
      </c>
      <c r="U142" s="20" t="str">
        <f t="shared" si="31"/>
        <v/>
      </c>
      <c r="V142" s="20" t="str">
        <f t="shared" si="38"/>
        <v/>
      </c>
      <c r="W142" s="20" t="str">
        <f t="shared" si="39"/>
        <v/>
      </c>
    </row>
    <row r="143" spans="1:23" x14ac:dyDescent="0.25">
      <c r="A143" s="2"/>
      <c r="B143" s="2"/>
      <c r="D143" s="25"/>
      <c r="E143" s="25"/>
      <c r="I143" t="str">
        <f t="shared" si="41"/>
        <v/>
      </c>
      <c r="J143" t="str">
        <f t="shared" si="42"/>
        <v/>
      </c>
      <c r="K143" s="4" t="str">
        <f>IF(I143="Start", MAX(K$2:K142)+1, "")</f>
        <v/>
      </c>
      <c r="L143" s="20" t="str">
        <f t="shared" si="33"/>
        <v/>
      </c>
      <c r="M143" s="20" t="str">
        <f t="shared" si="40"/>
        <v/>
      </c>
      <c r="N143" s="20" t="str">
        <f t="shared" si="35"/>
        <v/>
      </c>
      <c r="O143" s="23" t="str">
        <f t="shared" si="36"/>
        <v/>
      </c>
      <c r="P143" s="23" t="str">
        <f t="shared" si="37"/>
        <v/>
      </c>
      <c r="Q143" s="20" t="str">
        <f t="shared" si="34"/>
        <v/>
      </c>
      <c r="R143" s="20" t="str">
        <f t="shared" si="32"/>
        <v/>
      </c>
      <c r="S143" s="20" t="str">
        <f t="shared" si="29"/>
        <v/>
      </c>
      <c r="T143" s="20" t="str">
        <f t="shared" si="30"/>
        <v/>
      </c>
      <c r="U143" s="20" t="str">
        <f t="shared" si="31"/>
        <v/>
      </c>
      <c r="V143" s="20" t="str">
        <f t="shared" si="38"/>
        <v/>
      </c>
      <c r="W143" s="20" t="str">
        <f t="shared" si="39"/>
        <v/>
      </c>
    </row>
    <row r="144" spans="1:23" x14ac:dyDescent="0.25">
      <c r="A144" s="2"/>
      <c r="B144" s="2"/>
      <c r="C144" s="22"/>
      <c r="D144" s="25"/>
      <c r="E144" s="25"/>
      <c r="I144" t="str">
        <f t="shared" si="41"/>
        <v/>
      </c>
      <c r="J144" t="str">
        <f t="shared" si="42"/>
        <v/>
      </c>
      <c r="K144" s="4" t="str">
        <f>IF(I144="Start", MAX(K$2:K143)+1, "")</f>
        <v/>
      </c>
      <c r="L144" s="20" t="str">
        <f t="shared" si="33"/>
        <v/>
      </c>
      <c r="M144" s="20" t="str">
        <f t="shared" si="40"/>
        <v/>
      </c>
      <c r="N144" s="20" t="str">
        <f t="shared" si="35"/>
        <v/>
      </c>
      <c r="O144" s="23" t="str">
        <f t="shared" si="36"/>
        <v/>
      </c>
      <c r="P144" s="23" t="str">
        <f t="shared" si="37"/>
        <v/>
      </c>
      <c r="Q144" s="20" t="str">
        <f t="shared" si="34"/>
        <v/>
      </c>
      <c r="R144" s="20" t="str">
        <f t="shared" si="32"/>
        <v/>
      </c>
      <c r="S144" s="20" t="str">
        <f t="shared" si="29"/>
        <v/>
      </c>
      <c r="T144" s="20" t="str">
        <f t="shared" si="30"/>
        <v/>
      </c>
      <c r="U144" s="20" t="str">
        <f t="shared" si="31"/>
        <v/>
      </c>
      <c r="V144" s="20" t="str">
        <f t="shared" si="38"/>
        <v/>
      </c>
      <c r="W144" s="20" t="str">
        <f t="shared" si="39"/>
        <v/>
      </c>
    </row>
    <row r="145" spans="1:23" x14ac:dyDescent="0.25">
      <c r="A145" s="35"/>
      <c r="B145" s="35"/>
      <c r="C145" s="22"/>
      <c r="I145" t="str">
        <f t="shared" si="41"/>
        <v/>
      </c>
      <c r="J145" t="str">
        <f t="shared" si="42"/>
        <v/>
      </c>
      <c r="K145" s="4" t="str">
        <f>IF(I145="Start", MAX(K$2:K144)+1, "")</f>
        <v/>
      </c>
      <c r="L145" s="20" t="str">
        <f t="shared" si="33"/>
        <v/>
      </c>
      <c r="M145" s="20" t="str">
        <f t="shared" si="40"/>
        <v/>
      </c>
      <c r="N145" s="20" t="str">
        <f t="shared" si="35"/>
        <v/>
      </c>
      <c r="O145" s="23" t="str">
        <f t="shared" si="36"/>
        <v/>
      </c>
      <c r="P145" s="23" t="str">
        <f t="shared" si="37"/>
        <v/>
      </c>
      <c r="Q145" s="20" t="str">
        <f t="shared" si="34"/>
        <v/>
      </c>
      <c r="R145" s="20" t="str">
        <f t="shared" si="32"/>
        <v/>
      </c>
      <c r="S145" s="20" t="str">
        <f t="shared" si="29"/>
        <v/>
      </c>
      <c r="T145" s="20" t="str">
        <f t="shared" si="30"/>
        <v/>
      </c>
      <c r="U145" s="20" t="str">
        <f t="shared" si="31"/>
        <v/>
      </c>
      <c r="V145" s="20" t="str">
        <f t="shared" si="38"/>
        <v/>
      </c>
      <c r="W145" s="20" t="str">
        <f t="shared" si="39"/>
        <v/>
      </c>
    </row>
    <row r="146" spans="1:23" x14ac:dyDescent="0.25">
      <c r="A146" s="35"/>
      <c r="B146" s="35"/>
      <c r="C146" s="22"/>
      <c r="D146" s="26"/>
      <c r="I146" t="str">
        <f t="shared" si="41"/>
        <v/>
      </c>
      <c r="J146" t="str">
        <f t="shared" si="42"/>
        <v/>
      </c>
      <c r="K146" s="4" t="str">
        <f>IF(I146="Start", MAX(K$2:K145)+1, "")</f>
        <v/>
      </c>
      <c r="L146" s="20" t="str">
        <f t="shared" si="33"/>
        <v/>
      </c>
      <c r="M146" s="20" t="str">
        <f t="shared" si="40"/>
        <v/>
      </c>
      <c r="N146" s="20" t="str">
        <f t="shared" si="35"/>
        <v/>
      </c>
      <c r="O146" s="23" t="str">
        <f t="shared" si="36"/>
        <v/>
      </c>
      <c r="P146" s="23" t="str">
        <f t="shared" si="37"/>
        <v/>
      </c>
      <c r="Q146" s="20" t="str">
        <f t="shared" si="34"/>
        <v/>
      </c>
      <c r="R146" s="20" t="str">
        <f t="shared" si="32"/>
        <v/>
      </c>
      <c r="S146" s="20" t="str">
        <f t="shared" si="29"/>
        <v/>
      </c>
      <c r="T146" s="20" t="str">
        <f t="shared" si="30"/>
        <v/>
      </c>
      <c r="U146" s="20" t="str">
        <f t="shared" si="31"/>
        <v/>
      </c>
      <c r="V146" s="20" t="str">
        <f t="shared" si="38"/>
        <v/>
      </c>
      <c r="W146" s="20" t="str">
        <f t="shared" si="39"/>
        <v/>
      </c>
    </row>
    <row r="147" spans="1:23" x14ac:dyDescent="0.25">
      <c r="A147" s="35"/>
      <c r="B147" s="35"/>
      <c r="C147" s="22"/>
      <c r="I147" t="str">
        <f t="shared" si="41"/>
        <v/>
      </c>
      <c r="J147" t="str">
        <f t="shared" si="42"/>
        <v/>
      </c>
      <c r="K147" s="4" t="str">
        <f>IF(I147="Start", MAX(K$2:K146)+1, "")</f>
        <v/>
      </c>
      <c r="L147" s="20" t="str">
        <f t="shared" si="33"/>
        <v/>
      </c>
      <c r="M147" s="20" t="str">
        <f t="shared" si="40"/>
        <v/>
      </c>
      <c r="N147" s="20" t="str">
        <f t="shared" si="35"/>
        <v/>
      </c>
      <c r="O147" s="23" t="str">
        <f t="shared" si="36"/>
        <v/>
      </c>
      <c r="P147" s="23" t="str">
        <f t="shared" si="37"/>
        <v/>
      </c>
      <c r="Q147" s="20" t="str">
        <f t="shared" si="34"/>
        <v/>
      </c>
      <c r="R147" s="20" t="str">
        <f t="shared" si="32"/>
        <v/>
      </c>
      <c r="S147" s="20" t="str">
        <f t="shared" si="29"/>
        <v/>
      </c>
      <c r="T147" s="20" t="str">
        <f t="shared" si="30"/>
        <v/>
      </c>
      <c r="U147" s="20" t="str">
        <f t="shared" si="31"/>
        <v/>
      </c>
      <c r="V147" s="20" t="str">
        <f t="shared" si="38"/>
        <v/>
      </c>
      <c r="W147" s="20" t="str">
        <f t="shared" si="39"/>
        <v/>
      </c>
    </row>
    <row r="148" spans="1:23" x14ac:dyDescent="0.25">
      <c r="A148" s="35"/>
      <c r="B148" s="35"/>
      <c r="C148" s="22"/>
      <c r="I148" t="str">
        <f t="shared" si="41"/>
        <v/>
      </c>
      <c r="J148" t="str">
        <f t="shared" si="42"/>
        <v/>
      </c>
      <c r="K148" s="4" t="str">
        <f>IF(I148="Start", MAX(K$2:K147)+1, "")</f>
        <v/>
      </c>
      <c r="L148" s="20" t="str">
        <f t="shared" si="33"/>
        <v/>
      </c>
      <c r="M148" s="20" t="str">
        <f t="shared" si="40"/>
        <v/>
      </c>
      <c r="N148" s="20" t="str">
        <f t="shared" si="35"/>
        <v/>
      </c>
      <c r="O148" s="23" t="str">
        <f t="shared" si="36"/>
        <v/>
      </c>
      <c r="P148" s="23" t="str">
        <f t="shared" si="37"/>
        <v/>
      </c>
      <c r="Q148" s="20" t="str">
        <f t="shared" si="34"/>
        <v/>
      </c>
      <c r="R148" s="20" t="str">
        <f t="shared" si="32"/>
        <v/>
      </c>
      <c r="S148" s="20" t="str">
        <f t="shared" si="29"/>
        <v/>
      </c>
      <c r="T148" s="20" t="str">
        <f t="shared" si="30"/>
        <v/>
      </c>
      <c r="U148" s="20" t="str">
        <f t="shared" si="31"/>
        <v/>
      </c>
      <c r="V148" s="20" t="str">
        <f t="shared" si="38"/>
        <v/>
      </c>
      <c r="W148" s="20" t="str">
        <f t="shared" si="39"/>
        <v/>
      </c>
    </row>
    <row r="149" spans="1:23" x14ac:dyDescent="0.25">
      <c r="A149" s="35"/>
      <c r="B149" s="35"/>
      <c r="C149" s="22"/>
      <c r="I149" t="str">
        <f t="shared" si="41"/>
        <v/>
      </c>
      <c r="J149" t="str">
        <f t="shared" si="42"/>
        <v/>
      </c>
      <c r="K149" s="4" t="str">
        <f>IF(I149="Start", MAX(K$2:K148)+1, "")</f>
        <v/>
      </c>
      <c r="L149" s="20" t="str">
        <f t="shared" si="33"/>
        <v/>
      </c>
      <c r="M149" s="20" t="str">
        <f t="shared" si="40"/>
        <v/>
      </c>
      <c r="N149" s="20" t="str">
        <f t="shared" si="35"/>
        <v/>
      </c>
      <c r="O149" s="23" t="str">
        <f t="shared" si="36"/>
        <v/>
      </c>
      <c r="P149" s="23" t="str">
        <f t="shared" si="37"/>
        <v/>
      </c>
      <c r="Q149" s="20" t="str">
        <f t="shared" si="34"/>
        <v/>
      </c>
      <c r="R149" s="20" t="str">
        <f t="shared" si="32"/>
        <v/>
      </c>
      <c r="S149" s="20" t="str">
        <f t="shared" si="29"/>
        <v/>
      </c>
      <c r="T149" s="20" t="str">
        <f t="shared" si="30"/>
        <v/>
      </c>
      <c r="U149" s="20" t="str">
        <f t="shared" si="31"/>
        <v/>
      </c>
      <c r="V149" s="20" t="str">
        <f t="shared" si="38"/>
        <v/>
      </c>
      <c r="W149" s="20" t="str">
        <f t="shared" si="39"/>
        <v/>
      </c>
    </row>
    <row r="150" spans="1:23" x14ac:dyDescent="0.25">
      <c r="A150" s="35"/>
      <c r="B150" s="35"/>
      <c r="C150" s="22"/>
      <c r="I150" t="str">
        <f t="shared" si="41"/>
        <v/>
      </c>
      <c r="J150" t="str">
        <f t="shared" si="42"/>
        <v/>
      </c>
      <c r="K150" s="4" t="str">
        <f>IF(I150="Start", MAX(K$2:K149)+1, "")</f>
        <v/>
      </c>
      <c r="L150" s="20" t="str">
        <f t="shared" si="33"/>
        <v/>
      </c>
      <c r="M150" s="20" t="str">
        <f t="shared" si="40"/>
        <v/>
      </c>
      <c r="N150" s="20" t="str">
        <f t="shared" si="35"/>
        <v/>
      </c>
      <c r="O150" s="23" t="str">
        <f t="shared" si="36"/>
        <v/>
      </c>
      <c r="P150" s="23" t="str">
        <f t="shared" si="37"/>
        <v/>
      </c>
      <c r="Q150" s="20" t="str">
        <f t="shared" si="34"/>
        <v/>
      </c>
      <c r="R150" s="20" t="str">
        <f t="shared" si="32"/>
        <v/>
      </c>
      <c r="S150" s="20" t="str">
        <f t="shared" si="29"/>
        <v/>
      </c>
      <c r="T150" s="20" t="str">
        <f t="shared" si="30"/>
        <v/>
      </c>
      <c r="U150" s="20" t="str">
        <f t="shared" si="31"/>
        <v/>
      </c>
      <c r="V150" s="20" t="str">
        <f t="shared" si="38"/>
        <v/>
      </c>
      <c r="W150" s="20" t="str">
        <f t="shared" si="39"/>
        <v/>
      </c>
    </row>
    <row r="151" spans="1:23" x14ac:dyDescent="0.25">
      <c r="A151" s="35"/>
      <c r="B151" s="35"/>
      <c r="C151" s="22"/>
      <c r="I151" t="str">
        <f t="shared" si="41"/>
        <v/>
      </c>
      <c r="J151" t="str">
        <f t="shared" si="42"/>
        <v/>
      </c>
      <c r="K151" s="4" t="str">
        <f>IF(I151="Start", MAX(K$2:K150)+1, "")</f>
        <v/>
      </c>
      <c r="L151" s="20" t="str">
        <f t="shared" si="33"/>
        <v/>
      </c>
      <c r="M151" s="20" t="str">
        <f t="shared" si="40"/>
        <v/>
      </c>
      <c r="N151" s="20" t="str">
        <f t="shared" si="35"/>
        <v/>
      </c>
      <c r="O151" s="23" t="str">
        <f t="shared" si="36"/>
        <v/>
      </c>
      <c r="P151" s="23" t="str">
        <f t="shared" si="37"/>
        <v/>
      </c>
      <c r="Q151" s="20" t="str">
        <f t="shared" si="34"/>
        <v/>
      </c>
      <c r="R151" s="20" t="str">
        <f t="shared" si="32"/>
        <v/>
      </c>
      <c r="S151" s="20" t="str">
        <f t="shared" si="29"/>
        <v/>
      </c>
      <c r="T151" s="20" t="str">
        <f t="shared" si="30"/>
        <v/>
      </c>
      <c r="U151" s="20" t="str">
        <f t="shared" si="31"/>
        <v/>
      </c>
      <c r="V151" s="20" t="str">
        <f t="shared" si="38"/>
        <v/>
      </c>
      <c r="W151" s="20" t="str">
        <f t="shared" si="39"/>
        <v/>
      </c>
    </row>
    <row r="152" spans="1:23" x14ac:dyDescent="0.25">
      <c r="A152" s="35"/>
      <c r="B152" s="35"/>
      <c r="C152" s="22"/>
      <c r="I152" t="str">
        <f t="shared" si="41"/>
        <v/>
      </c>
      <c r="J152" t="str">
        <f t="shared" si="42"/>
        <v/>
      </c>
      <c r="K152" s="4" t="str">
        <f>IF(I152="Start", MAX(K$2:K151)+1, "")</f>
        <v/>
      </c>
      <c r="L152" s="20" t="str">
        <f t="shared" si="33"/>
        <v/>
      </c>
      <c r="M152" s="20" t="str">
        <f t="shared" si="40"/>
        <v/>
      </c>
      <c r="N152" s="20" t="str">
        <f t="shared" si="35"/>
        <v/>
      </c>
      <c r="O152" s="23" t="str">
        <f t="shared" si="36"/>
        <v/>
      </c>
      <c r="P152" s="23" t="str">
        <f t="shared" si="37"/>
        <v/>
      </c>
      <c r="Q152" s="20" t="str">
        <f t="shared" si="34"/>
        <v/>
      </c>
      <c r="R152" s="20" t="str">
        <f t="shared" si="32"/>
        <v/>
      </c>
      <c r="S152" s="20" t="str">
        <f t="shared" si="29"/>
        <v/>
      </c>
      <c r="T152" s="20" t="str">
        <f t="shared" si="30"/>
        <v/>
      </c>
      <c r="U152" s="20" t="str">
        <f t="shared" si="31"/>
        <v/>
      </c>
      <c r="V152" s="20" t="str">
        <f t="shared" si="38"/>
        <v/>
      </c>
      <c r="W152" s="20" t="str">
        <f t="shared" si="39"/>
        <v/>
      </c>
    </row>
    <row r="153" spans="1:23" x14ac:dyDescent="0.25">
      <c r="A153" s="35"/>
      <c r="B153" s="35"/>
      <c r="C153" s="22"/>
      <c r="I153" t="str">
        <f t="shared" si="41"/>
        <v/>
      </c>
      <c r="J153" t="str">
        <f t="shared" si="42"/>
        <v/>
      </c>
      <c r="K153" s="4" t="str">
        <f>IF(I153="Start", MAX(K$2:K152)+1, "")</f>
        <v/>
      </c>
      <c r="L153" s="20" t="str">
        <f t="shared" si="33"/>
        <v/>
      </c>
      <c r="M153" s="20" t="str">
        <f t="shared" si="40"/>
        <v/>
      </c>
      <c r="N153" s="20" t="str">
        <f t="shared" si="35"/>
        <v/>
      </c>
      <c r="O153" s="23" t="str">
        <f t="shared" si="36"/>
        <v/>
      </c>
      <c r="P153" s="23" t="str">
        <f t="shared" si="37"/>
        <v/>
      </c>
      <c r="Q153" s="20" t="str">
        <f t="shared" si="34"/>
        <v/>
      </c>
      <c r="R153" s="20" t="str">
        <f t="shared" si="32"/>
        <v/>
      </c>
      <c r="S153" s="20" t="str">
        <f t="shared" si="29"/>
        <v/>
      </c>
      <c r="T153" s="20" t="str">
        <f t="shared" si="30"/>
        <v/>
      </c>
      <c r="U153" s="20" t="str">
        <f t="shared" si="31"/>
        <v/>
      </c>
      <c r="V153" s="20" t="str">
        <f t="shared" si="38"/>
        <v/>
      </c>
      <c r="W153" s="20" t="str">
        <f t="shared" si="39"/>
        <v/>
      </c>
    </row>
    <row r="154" spans="1:23" x14ac:dyDescent="0.25">
      <c r="A154" s="35"/>
      <c r="B154" s="35"/>
      <c r="C154" s="22"/>
      <c r="I154" t="str">
        <f t="shared" si="41"/>
        <v/>
      </c>
      <c r="J154" t="str">
        <f t="shared" si="42"/>
        <v/>
      </c>
      <c r="K154" s="4" t="str">
        <f>IF(I154="Start", MAX(K$2:K153)+1, "")</f>
        <v/>
      </c>
      <c r="L154" s="20" t="str">
        <f t="shared" si="33"/>
        <v/>
      </c>
      <c r="M154" s="20" t="str">
        <f t="shared" si="40"/>
        <v/>
      </c>
      <c r="N154" s="20" t="str">
        <f t="shared" si="35"/>
        <v/>
      </c>
      <c r="O154" s="23" t="str">
        <f t="shared" si="36"/>
        <v/>
      </c>
      <c r="P154" s="23" t="str">
        <f t="shared" si="37"/>
        <v/>
      </c>
      <c r="Q154" s="20" t="str">
        <f t="shared" si="34"/>
        <v/>
      </c>
      <c r="R154" s="20" t="str">
        <f t="shared" si="32"/>
        <v/>
      </c>
      <c r="S154" s="20" t="str">
        <f t="shared" si="29"/>
        <v/>
      </c>
      <c r="T154" s="20" t="str">
        <f t="shared" si="30"/>
        <v/>
      </c>
      <c r="U154" s="20" t="str">
        <f t="shared" si="31"/>
        <v/>
      </c>
      <c r="V154" s="20" t="str">
        <f t="shared" si="38"/>
        <v/>
      </c>
      <c r="W154" s="20" t="str">
        <f t="shared" si="39"/>
        <v/>
      </c>
    </row>
    <row r="155" spans="1:23" x14ac:dyDescent="0.25">
      <c r="A155" s="35"/>
      <c r="B155" s="35"/>
      <c r="C155" s="22"/>
      <c r="I155" t="str">
        <f t="shared" si="41"/>
        <v/>
      </c>
      <c r="J155" t="str">
        <f t="shared" si="42"/>
        <v/>
      </c>
      <c r="K155" s="4" t="str">
        <f>IF(I155="Start", MAX(K$2:K154)+1, "")</f>
        <v/>
      </c>
      <c r="L155" s="20" t="str">
        <f t="shared" si="33"/>
        <v/>
      </c>
      <c r="M155" s="20" t="str">
        <f t="shared" si="40"/>
        <v/>
      </c>
      <c r="N155" s="20" t="str">
        <f t="shared" si="35"/>
        <v/>
      </c>
      <c r="O155" s="23" t="str">
        <f t="shared" si="36"/>
        <v/>
      </c>
      <c r="P155" s="23" t="str">
        <f t="shared" si="37"/>
        <v/>
      </c>
      <c r="Q155" s="20" t="str">
        <f t="shared" si="34"/>
        <v/>
      </c>
      <c r="R155" s="20" t="str">
        <f t="shared" si="32"/>
        <v/>
      </c>
      <c r="S155" s="20" t="str">
        <f t="shared" si="29"/>
        <v/>
      </c>
      <c r="T155" s="20" t="str">
        <f t="shared" si="30"/>
        <v/>
      </c>
      <c r="U155" s="20" t="str">
        <f t="shared" si="31"/>
        <v/>
      </c>
      <c r="V155" s="20" t="str">
        <f t="shared" si="38"/>
        <v/>
      </c>
      <c r="W155" s="20" t="str">
        <f t="shared" si="39"/>
        <v/>
      </c>
    </row>
    <row r="156" spans="1:23" x14ac:dyDescent="0.25">
      <c r="A156" s="35"/>
      <c r="B156" s="35"/>
      <c r="C156" s="22"/>
      <c r="I156" t="str">
        <f t="shared" si="41"/>
        <v/>
      </c>
      <c r="J156" t="str">
        <f t="shared" si="42"/>
        <v/>
      </c>
      <c r="K156" s="4" t="str">
        <f>IF(I156="Start", MAX(K$2:K155)+1, "")</f>
        <v/>
      </c>
      <c r="L156" s="20" t="str">
        <f t="shared" si="33"/>
        <v/>
      </c>
      <c r="M156" s="20" t="str">
        <f t="shared" si="40"/>
        <v/>
      </c>
      <c r="N156" s="20" t="str">
        <f t="shared" si="35"/>
        <v/>
      </c>
      <c r="O156" s="23" t="str">
        <f t="shared" si="36"/>
        <v/>
      </c>
      <c r="P156" s="23" t="str">
        <f t="shared" si="37"/>
        <v/>
      </c>
      <c r="Q156" s="20" t="str">
        <f t="shared" si="34"/>
        <v/>
      </c>
      <c r="R156" s="20" t="str">
        <f t="shared" si="32"/>
        <v/>
      </c>
      <c r="S156" s="20" t="str">
        <f t="shared" ref="S156:S219" si="43">IF(L156="Tangent",M156,"")</f>
        <v/>
      </c>
      <c r="T156" s="20" t="str">
        <f t="shared" ref="T156:T219" si="44">IF(L156="Length",M156,"")</f>
        <v/>
      </c>
      <c r="U156" s="20" t="str">
        <f t="shared" ref="U156:U219" si="45">IF(L156="Radius",M156,"")</f>
        <v/>
      </c>
      <c r="V156" s="20" t="str">
        <f t="shared" si="38"/>
        <v/>
      </c>
      <c r="W156" s="20" t="str">
        <f t="shared" si="39"/>
        <v/>
      </c>
    </row>
    <row r="157" spans="1:23" x14ac:dyDescent="0.25">
      <c r="A157" s="35"/>
      <c r="B157" s="35"/>
      <c r="C157" s="22"/>
      <c r="I157" t="str">
        <f t="shared" si="41"/>
        <v/>
      </c>
      <c r="J157" t="str">
        <f t="shared" si="42"/>
        <v/>
      </c>
      <c r="K157" s="4" t="str">
        <f>IF(I157="Start", MAX(K$2:K156)+1, "")</f>
        <v/>
      </c>
      <c r="L157" s="20" t="str">
        <f t="shared" si="33"/>
        <v/>
      </c>
      <c r="M157" s="20" t="str">
        <f t="shared" si="40"/>
        <v/>
      </c>
      <c r="N157" s="20" t="str">
        <f t="shared" si="35"/>
        <v/>
      </c>
      <c r="O157" s="23" t="str">
        <f t="shared" si="36"/>
        <v/>
      </c>
      <c r="P157" s="23" t="str">
        <f t="shared" si="37"/>
        <v/>
      </c>
      <c r="Q157" s="20" t="str">
        <f t="shared" si="34"/>
        <v/>
      </c>
      <c r="R157" s="20" t="str">
        <f t="shared" ref="R157:R220" si="46">IF(L157="Delta",M157,"")</f>
        <v/>
      </c>
      <c r="S157" s="20" t="str">
        <f t="shared" si="43"/>
        <v/>
      </c>
      <c r="T157" s="20" t="str">
        <f t="shared" si="44"/>
        <v/>
      </c>
      <c r="U157" s="20" t="str">
        <f t="shared" si="45"/>
        <v/>
      </c>
      <c r="V157" s="20" t="str">
        <f t="shared" si="38"/>
        <v/>
      </c>
      <c r="W157" s="20" t="str">
        <f t="shared" si="39"/>
        <v/>
      </c>
    </row>
    <row r="158" spans="1:23" x14ac:dyDescent="0.25">
      <c r="A158" s="35"/>
      <c r="B158" s="35"/>
      <c r="C158" s="22"/>
      <c r="I158" t="str">
        <f t="shared" si="41"/>
        <v/>
      </c>
      <c r="J158" t="str">
        <f t="shared" si="42"/>
        <v/>
      </c>
      <c r="K158" s="4" t="str">
        <f>IF(I158="Start", MAX(K$2:K157)+1, "")</f>
        <v/>
      </c>
      <c r="L158" s="20" t="str">
        <f t="shared" si="33"/>
        <v/>
      </c>
      <c r="M158" s="20" t="str">
        <f t="shared" si="40"/>
        <v/>
      </c>
      <c r="N158" s="20" t="str">
        <f t="shared" si="35"/>
        <v/>
      </c>
      <c r="O158" s="23" t="str">
        <f t="shared" si="36"/>
        <v/>
      </c>
      <c r="P158" s="23" t="str">
        <f t="shared" si="37"/>
        <v/>
      </c>
      <c r="Q158" s="20" t="str">
        <f t="shared" si="34"/>
        <v/>
      </c>
      <c r="R158" s="20" t="str">
        <f t="shared" si="46"/>
        <v/>
      </c>
      <c r="S158" s="20" t="str">
        <f t="shared" si="43"/>
        <v/>
      </c>
      <c r="T158" s="20" t="str">
        <f t="shared" si="44"/>
        <v/>
      </c>
      <c r="U158" s="20" t="str">
        <f t="shared" si="45"/>
        <v/>
      </c>
      <c r="V158" s="20" t="str">
        <f t="shared" si="38"/>
        <v/>
      </c>
      <c r="W158" s="20" t="str">
        <f t="shared" si="39"/>
        <v/>
      </c>
    </row>
    <row r="159" spans="1:23" ht="21" x14ac:dyDescent="0.35">
      <c r="A159" s="37"/>
      <c r="B159" s="37"/>
      <c r="C159" s="37"/>
      <c r="D159" s="37"/>
      <c r="E159" s="37"/>
      <c r="I159" t="str">
        <f t="shared" si="41"/>
        <v/>
      </c>
      <c r="J159" t="str">
        <f t="shared" si="42"/>
        <v/>
      </c>
      <c r="K159" s="4" t="str">
        <f>IF(I159="Start", MAX(K$2:K158)+1, "")</f>
        <v/>
      </c>
      <c r="L159" s="20" t="str">
        <f t="shared" si="33"/>
        <v/>
      </c>
      <c r="M159" s="20" t="str">
        <f t="shared" si="40"/>
        <v/>
      </c>
      <c r="N159" s="20" t="str">
        <f t="shared" si="35"/>
        <v/>
      </c>
      <c r="O159" s="23" t="str">
        <f t="shared" si="36"/>
        <v/>
      </c>
      <c r="P159" s="23" t="str">
        <f t="shared" si="37"/>
        <v/>
      </c>
      <c r="Q159" s="20" t="str">
        <f t="shared" si="34"/>
        <v/>
      </c>
      <c r="R159" s="20" t="str">
        <f t="shared" si="46"/>
        <v/>
      </c>
      <c r="S159" s="20" t="str">
        <f t="shared" si="43"/>
        <v/>
      </c>
      <c r="T159" s="20" t="str">
        <f t="shared" si="44"/>
        <v/>
      </c>
      <c r="U159" s="20" t="str">
        <f t="shared" si="45"/>
        <v/>
      </c>
      <c r="V159" s="20" t="str">
        <f t="shared" si="38"/>
        <v/>
      </c>
      <c r="W159" s="20" t="str">
        <f t="shared" si="39"/>
        <v/>
      </c>
    </row>
    <row r="160" spans="1:23" x14ac:dyDescent="0.25">
      <c r="A160" s="40"/>
      <c r="B160" s="40"/>
      <c r="C160" s="40"/>
      <c r="D160" s="40"/>
      <c r="E160" s="40"/>
      <c r="I160" t="str">
        <f t="shared" si="41"/>
        <v/>
      </c>
      <c r="J160" t="str">
        <f t="shared" si="42"/>
        <v/>
      </c>
      <c r="K160" s="4" t="str">
        <f>IF(I160="Start", MAX(K$2:K159)+1, "")</f>
        <v/>
      </c>
      <c r="L160" s="20" t="str">
        <f t="shared" si="33"/>
        <v/>
      </c>
      <c r="M160" s="20" t="str">
        <f t="shared" si="40"/>
        <v/>
      </c>
      <c r="N160" s="20" t="str">
        <f t="shared" si="35"/>
        <v/>
      </c>
      <c r="O160" s="23" t="str">
        <f t="shared" si="36"/>
        <v/>
      </c>
      <c r="P160" s="23" t="str">
        <f t="shared" si="37"/>
        <v/>
      </c>
      <c r="Q160" s="20" t="str">
        <f t="shared" si="34"/>
        <v/>
      </c>
      <c r="R160" s="20" t="str">
        <f t="shared" si="46"/>
        <v/>
      </c>
      <c r="S160" s="20" t="str">
        <f t="shared" si="43"/>
        <v/>
      </c>
      <c r="T160" s="20" t="str">
        <f t="shared" si="44"/>
        <v/>
      </c>
      <c r="U160" s="20" t="str">
        <f t="shared" si="45"/>
        <v/>
      </c>
      <c r="V160" s="20" t="str">
        <f t="shared" si="38"/>
        <v/>
      </c>
      <c r="W160" s="20" t="str">
        <f t="shared" si="39"/>
        <v/>
      </c>
    </row>
    <row r="161" spans="1:23" x14ac:dyDescent="0.25">
      <c r="A161" s="41"/>
      <c r="B161" s="41"/>
      <c r="C161" s="41"/>
      <c r="D161" s="41"/>
      <c r="E161" s="41"/>
      <c r="I161" t="str">
        <f t="shared" si="41"/>
        <v/>
      </c>
      <c r="J161" t="str">
        <f t="shared" si="42"/>
        <v/>
      </c>
      <c r="K161" s="4" t="str">
        <f>IF(I161="Start", MAX(K$2:K160)+1, "")</f>
        <v/>
      </c>
      <c r="L161" s="20" t="str">
        <f t="shared" si="33"/>
        <v/>
      </c>
      <c r="M161" s="20" t="str">
        <f t="shared" si="40"/>
        <v/>
      </c>
      <c r="N161" s="20" t="str">
        <f t="shared" si="35"/>
        <v/>
      </c>
      <c r="O161" s="23" t="str">
        <f t="shared" si="36"/>
        <v/>
      </c>
      <c r="P161" s="23" t="str">
        <f t="shared" si="37"/>
        <v/>
      </c>
      <c r="Q161" s="20" t="str">
        <f t="shared" si="34"/>
        <v/>
      </c>
      <c r="R161" s="20" t="str">
        <f t="shared" si="46"/>
        <v/>
      </c>
      <c r="S161" s="20" t="str">
        <f t="shared" si="43"/>
        <v/>
      </c>
      <c r="T161" s="20" t="str">
        <f t="shared" si="44"/>
        <v/>
      </c>
      <c r="U161" s="20" t="str">
        <f t="shared" si="45"/>
        <v/>
      </c>
      <c r="V161" s="20" t="str">
        <f t="shared" si="38"/>
        <v/>
      </c>
      <c r="W161" s="20" t="str">
        <f t="shared" si="39"/>
        <v/>
      </c>
    </row>
    <row r="162" spans="1:23" x14ac:dyDescent="0.25">
      <c r="A162" s="41"/>
      <c r="B162" s="41"/>
      <c r="C162" s="41"/>
      <c r="D162" s="41"/>
      <c r="E162" s="41"/>
      <c r="I162" t="str">
        <f t="shared" si="41"/>
        <v/>
      </c>
      <c r="J162" t="str">
        <f t="shared" si="42"/>
        <v/>
      </c>
      <c r="K162" s="4" t="str">
        <f>IF(I162="Start", MAX(K$2:K161)+1, "")</f>
        <v/>
      </c>
      <c r="L162" s="20" t="str">
        <f t="shared" si="33"/>
        <v/>
      </c>
      <c r="M162" s="20" t="str">
        <f t="shared" si="40"/>
        <v/>
      </c>
      <c r="N162" s="20" t="str">
        <f t="shared" si="35"/>
        <v/>
      </c>
      <c r="O162" s="23" t="str">
        <f t="shared" si="36"/>
        <v/>
      </c>
      <c r="P162" s="23" t="str">
        <f t="shared" si="37"/>
        <v/>
      </c>
      <c r="Q162" s="20" t="str">
        <f t="shared" si="34"/>
        <v/>
      </c>
      <c r="R162" s="20" t="str">
        <f t="shared" si="46"/>
        <v/>
      </c>
      <c r="S162" s="20" t="str">
        <f t="shared" si="43"/>
        <v/>
      </c>
      <c r="T162" s="20" t="str">
        <f t="shared" si="44"/>
        <v/>
      </c>
      <c r="U162" s="20" t="str">
        <f t="shared" si="45"/>
        <v/>
      </c>
      <c r="V162" s="20" t="str">
        <f t="shared" si="38"/>
        <v/>
      </c>
      <c r="W162" s="20" t="str">
        <f t="shared" si="39"/>
        <v/>
      </c>
    </row>
    <row r="163" spans="1:23" x14ac:dyDescent="0.25">
      <c r="A163" s="40"/>
      <c r="B163" s="40"/>
      <c r="C163" s="40"/>
      <c r="D163" s="40"/>
      <c r="E163" s="40"/>
      <c r="I163" t="str">
        <f t="shared" si="41"/>
        <v/>
      </c>
      <c r="J163" t="str">
        <f t="shared" si="42"/>
        <v/>
      </c>
      <c r="K163" s="4" t="str">
        <f>IF(I163="Start", MAX(K$2:K162)+1, "")</f>
        <v/>
      </c>
      <c r="L163" s="20" t="str">
        <f t="shared" si="33"/>
        <v/>
      </c>
      <c r="M163" s="20" t="str">
        <f t="shared" si="40"/>
        <v/>
      </c>
      <c r="N163" s="20" t="str">
        <f t="shared" si="35"/>
        <v/>
      </c>
      <c r="O163" s="23" t="str">
        <f t="shared" si="36"/>
        <v/>
      </c>
      <c r="P163" s="23" t="str">
        <f t="shared" si="37"/>
        <v/>
      </c>
      <c r="Q163" s="20" t="str">
        <f t="shared" si="34"/>
        <v/>
      </c>
      <c r="R163" s="20" t="str">
        <f t="shared" si="46"/>
        <v/>
      </c>
      <c r="S163" s="20" t="str">
        <f t="shared" si="43"/>
        <v/>
      </c>
      <c r="T163" s="20" t="str">
        <f t="shared" si="44"/>
        <v/>
      </c>
      <c r="U163" s="20" t="str">
        <f t="shared" si="45"/>
        <v/>
      </c>
      <c r="V163" s="20" t="str">
        <f t="shared" si="38"/>
        <v/>
      </c>
      <c r="W163" s="20" t="str">
        <f t="shared" si="39"/>
        <v/>
      </c>
    </row>
    <row r="164" spans="1:23" x14ac:dyDescent="0.25">
      <c r="A164" s="1"/>
      <c r="B164" s="36"/>
      <c r="C164" s="36"/>
      <c r="I164" t="str">
        <f t="shared" si="41"/>
        <v/>
      </c>
      <c r="J164" t="str">
        <f t="shared" si="42"/>
        <v/>
      </c>
      <c r="K164" s="4" t="str">
        <f>IF(I164="Start", MAX(K$2:K163)+1, "")</f>
        <v/>
      </c>
      <c r="L164" s="20" t="str">
        <f t="shared" si="33"/>
        <v/>
      </c>
      <c r="M164" s="20" t="str">
        <f t="shared" si="40"/>
        <v/>
      </c>
      <c r="N164" s="20" t="str">
        <f t="shared" si="35"/>
        <v/>
      </c>
      <c r="O164" s="23" t="str">
        <f t="shared" si="36"/>
        <v/>
      </c>
      <c r="P164" s="23" t="str">
        <f t="shared" si="37"/>
        <v/>
      </c>
      <c r="Q164" s="20" t="str">
        <f t="shared" si="34"/>
        <v/>
      </c>
      <c r="R164" s="20" t="str">
        <f t="shared" si="46"/>
        <v/>
      </c>
      <c r="S164" s="20" t="str">
        <f t="shared" si="43"/>
        <v/>
      </c>
      <c r="T164" s="20" t="str">
        <f t="shared" si="44"/>
        <v/>
      </c>
      <c r="U164" s="20" t="str">
        <f t="shared" si="45"/>
        <v/>
      </c>
      <c r="V164" s="20" t="str">
        <f t="shared" si="38"/>
        <v/>
      </c>
      <c r="W164" s="20" t="str">
        <f t="shared" si="39"/>
        <v/>
      </c>
    </row>
    <row r="165" spans="1:23" x14ac:dyDescent="0.25">
      <c r="A165" s="1"/>
      <c r="B165" s="36"/>
      <c r="C165" s="36"/>
      <c r="I165" t="str">
        <f t="shared" si="41"/>
        <v/>
      </c>
      <c r="J165" t="str">
        <f t="shared" si="42"/>
        <v/>
      </c>
      <c r="K165" s="4" t="str">
        <f>IF(I165="Start", MAX(K$2:K164)+1, "")</f>
        <v/>
      </c>
      <c r="L165" s="20" t="str">
        <f t="shared" si="33"/>
        <v/>
      </c>
      <c r="M165" s="20" t="str">
        <f t="shared" si="40"/>
        <v/>
      </c>
      <c r="N165" s="20" t="str">
        <f t="shared" si="35"/>
        <v/>
      </c>
      <c r="O165" s="23" t="str">
        <f t="shared" si="36"/>
        <v/>
      </c>
      <c r="P165" s="23" t="str">
        <f t="shared" si="37"/>
        <v/>
      </c>
      <c r="Q165" s="20" t="str">
        <f t="shared" si="34"/>
        <v/>
      </c>
      <c r="R165" s="20" t="str">
        <f t="shared" si="46"/>
        <v/>
      </c>
      <c r="S165" s="20" t="str">
        <f t="shared" si="43"/>
        <v/>
      </c>
      <c r="T165" s="20" t="str">
        <f t="shared" si="44"/>
        <v/>
      </c>
      <c r="U165" s="20" t="str">
        <f t="shared" si="45"/>
        <v/>
      </c>
      <c r="V165" s="20" t="str">
        <f t="shared" si="38"/>
        <v/>
      </c>
      <c r="W165" s="20" t="str">
        <f t="shared" si="39"/>
        <v/>
      </c>
    </row>
    <row r="166" spans="1:23" x14ac:dyDescent="0.25">
      <c r="A166" s="1"/>
      <c r="B166" s="36"/>
      <c r="C166" s="36"/>
      <c r="I166" t="str">
        <f t="shared" si="41"/>
        <v/>
      </c>
      <c r="J166" t="str">
        <f t="shared" si="42"/>
        <v/>
      </c>
      <c r="K166" s="4" t="str">
        <f>IF(I166="Start", MAX(K$2:K165)+1, "")</f>
        <v/>
      </c>
      <c r="L166" s="20" t="str">
        <f t="shared" si="33"/>
        <v/>
      </c>
      <c r="M166" s="20" t="str">
        <f t="shared" si="40"/>
        <v/>
      </c>
      <c r="N166" s="20" t="str">
        <f t="shared" si="35"/>
        <v/>
      </c>
      <c r="O166" s="23" t="str">
        <f t="shared" si="36"/>
        <v/>
      </c>
      <c r="P166" s="23" t="str">
        <f t="shared" si="37"/>
        <v/>
      </c>
      <c r="Q166" s="20" t="str">
        <f t="shared" si="34"/>
        <v/>
      </c>
      <c r="R166" s="20" t="str">
        <f t="shared" si="46"/>
        <v/>
      </c>
      <c r="S166" s="20" t="str">
        <f t="shared" si="43"/>
        <v/>
      </c>
      <c r="T166" s="20" t="str">
        <f t="shared" si="44"/>
        <v/>
      </c>
      <c r="U166" s="20" t="str">
        <f t="shared" si="45"/>
        <v/>
      </c>
      <c r="V166" s="20" t="str">
        <f t="shared" si="38"/>
        <v/>
      </c>
      <c r="W166" s="20" t="str">
        <f t="shared" si="39"/>
        <v/>
      </c>
    </row>
    <row r="167" spans="1:23" x14ac:dyDescent="0.25">
      <c r="A167" s="1"/>
      <c r="B167" s="42"/>
      <c r="C167" s="42"/>
      <c r="I167" t="str">
        <f t="shared" si="41"/>
        <v/>
      </c>
      <c r="J167" t="str">
        <f t="shared" si="42"/>
        <v/>
      </c>
      <c r="K167" s="4" t="str">
        <f>IF(I167="Start", MAX(K$2:K166)+1, "")</f>
        <v/>
      </c>
      <c r="L167" s="20" t="str">
        <f t="shared" si="33"/>
        <v/>
      </c>
      <c r="M167" s="20" t="str">
        <f t="shared" si="40"/>
        <v/>
      </c>
      <c r="N167" s="20" t="str">
        <f t="shared" si="35"/>
        <v/>
      </c>
      <c r="O167" s="23" t="str">
        <f t="shared" si="36"/>
        <v/>
      </c>
      <c r="P167" s="23" t="str">
        <f t="shared" si="37"/>
        <v/>
      </c>
      <c r="Q167" s="20" t="str">
        <f t="shared" si="34"/>
        <v/>
      </c>
      <c r="R167" s="20" t="str">
        <f t="shared" si="46"/>
        <v/>
      </c>
      <c r="S167" s="20" t="str">
        <f t="shared" si="43"/>
        <v/>
      </c>
      <c r="T167" s="20" t="str">
        <f t="shared" si="44"/>
        <v/>
      </c>
      <c r="U167" s="20" t="str">
        <f t="shared" si="45"/>
        <v/>
      </c>
      <c r="V167" s="20" t="str">
        <f t="shared" si="38"/>
        <v/>
      </c>
      <c r="W167" s="20" t="str">
        <f t="shared" si="39"/>
        <v/>
      </c>
    </row>
    <row r="168" spans="1:23" x14ac:dyDescent="0.25">
      <c r="A168" s="1"/>
      <c r="B168" s="2"/>
      <c r="I168" t="str">
        <f t="shared" si="41"/>
        <v/>
      </c>
      <c r="J168" t="str">
        <f t="shared" si="42"/>
        <v/>
      </c>
      <c r="K168" s="4" t="str">
        <f>IF(I168="Start", MAX(K$2:K167)+1, "")</f>
        <v/>
      </c>
      <c r="L168" s="20" t="str">
        <f t="shared" si="33"/>
        <v/>
      </c>
      <c r="M168" s="20" t="str">
        <f t="shared" si="40"/>
        <v/>
      </c>
      <c r="N168" s="20" t="str">
        <f t="shared" si="35"/>
        <v/>
      </c>
      <c r="O168" s="23" t="str">
        <f t="shared" si="36"/>
        <v/>
      </c>
      <c r="P168" s="23" t="str">
        <f t="shared" si="37"/>
        <v/>
      </c>
      <c r="Q168" s="20" t="str">
        <f t="shared" si="34"/>
        <v/>
      </c>
      <c r="R168" s="20" t="str">
        <f t="shared" si="46"/>
        <v/>
      </c>
      <c r="S168" s="20" t="str">
        <f t="shared" si="43"/>
        <v/>
      </c>
      <c r="T168" s="20" t="str">
        <f t="shared" si="44"/>
        <v/>
      </c>
      <c r="U168" s="20" t="str">
        <f t="shared" si="45"/>
        <v/>
      </c>
      <c r="V168" s="20" t="str">
        <f t="shared" si="38"/>
        <v/>
      </c>
      <c r="W168" s="20" t="str">
        <f t="shared" si="39"/>
        <v/>
      </c>
    </row>
    <row r="169" spans="1:23" x14ac:dyDescent="0.25">
      <c r="A169" s="38"/>
      <c r="B169" s="38"/>
      <c r="C169" s="43"/>
      <c r="D169" s="43"/>
      <c r="E169" s="43"/>
      <c r="I169" t="str">
        <f t="shared" si="41"/>
        <v/>
      </c>
      <c r="J169" t="str">
        <f t="shared" si="42"/>
        <v/>
      </c>
      <c r="K169" s="4" t="str">
        <f>IF(I169="Start", MAX(K$2:K168)+1, "")</f>
        <v/>
      </c>
      <c r="L169" s="20" t="str">
        <f t="shared" si="33"/>
        <v/>
      </c>
      <c r="M169" s="20" t="str">
        <f t="shared" si="40"/>
        <v/>
      </c>
      <c r="N169" s="20" t="str">
        <f t="shared" si="35"/>
        <v/>
      </c>
      <c r="O169" s="23" t="str">
        <f t="shared" si="36"/>
        <v/>
      </c>
      <c r="P169" s="23" t="str">
        <f t="shared" si="37"/>
        <v/>
      </c>
      <c r="Q169" s="20" t="str">
        <f t="shared" si="34"/>
        <v/>
      </c>
      <c r="R169" s="20" t="str">
        <f t="shared" si="46"/>
        <v/>
      </c>
      <c r="S169" s="20" t="str">
        <f t="shared" si="43"/>
        <v/>
      </c>
      <c r="T169" s="20" t="str">
        <f t="shared" si="44"/>
        <v/>
      </c>
      <c r="U169" s="20" t="str">
        <f t="shared" si="45"/>
        <v/>
      </c>
      <c r="V169" s="20" t="str">
        <f t="shared" si="38"/>
        <v/>
      </c>
      <c r="W169" s="20" t="str">
        <f t="shared" si="39"/>
        <v/>
      </c>
    </row>
    <row r="170" spans="1:23" x14ac:dyDescent="0.25">
      <c r="A170" s="38"/>
      <c r="B170" s="38"/>
      <c r="C170" s="36"/>
      <c r="D170" s="36"/>
      <c r="E170" s="36"/>
      <c r="I170" t="str">
        <f t="shared" si="41"/>
        <v/>
      </c>
      <c r="J170" t="str">
        <f t="shared" si="42"/>
        <v/>
      </c>
      <c r="K170" s="4" t="str">
        <f>IF(I170="Start", MAX(K$2:K169)+1, "")</f>
        <v/>
      </c>
      <c r="L170" s="20" t="str">
        <f t="shared" ref="L170:L233" si="47">IF(A170="HPI","PI Station",
 IF(AND(A170="PC",A171="HPI"),"Begin Curve",
 IF(AND(A170="PC",A171&lt;&gt;"HPI"),"",
 IF(AND(A170="PT",A171&lt;&gt;"PC",A171&lt;&gt;"POT"),"End Curve",
 IF(AND(A170="PCC",A171="HPI"),"Begin Curve",
 IF(AND(A170="PRC",A171="HPI"),"Begin Curve",
 IF(AND(A170="PRC",LEFT(A171,6)="Radius"), "End Curve",
 IF(AND(A170="PCC",LEFT(A171,6)="Radius"), "End Curve",
 IF(LEFT(A170,6)="Radius","Radius",
 IF(LEFT(A170,5)="Delta","Delta",
 IF(LEFT(A170,6)="Degree","Dc",
 IF(LEFT(A170,6)="Length","Length",
 IF(A170="Tangent:","Tangent","")))))))))))))</f>
        <v/>
      </c>
      <c r="M170" s="20" t="str">
        <f t="shared" si="40"/>
        <v/>
      </c>
      <c r="N170" s="20" t="str">
        <f t="shared" si="35"/>
        <v/>
      </c>
      <c r="O170" s="23" t="str">
        <f t="shared" si="36"/>
        <v/>
      </c>
      <c r="P170" s="23" t="str">
        <f t="shared" si="37"/>
        <v/>
      </c>
      <c r="Q170" s="20" t="str">
        <f t="shared" si="34"/>
        <v/>
      </c>
      <c r="R170" s="20" t="str">
        <f t="shared" si="46"/>
        <v/>
      </c>
      <c r="S170" s="20" t="str">
        <f t="shared" si="43"/>
        <v/>
      </c>
      <c r="T170" s="20" t="str">
        <f t="shared" si="44"/>
        <v/>
      </c>
      <c r="U170" s="20" t="str">
        <f t="shared" si="45"/>
        <v/>
      </c>
      <c r="V170" s="20" t="str">
        <f t="shared" si="38"/>
        <v/>
      </c>
      <c r="W170" s="20" t="str">
        <f t="shared" si="39"/>
        <v/>
      </c>
    </row>
    <row r="171" spans="1:23" x14ac:dyDescent="0.25">
      <c r="A171" s="38"/>
      <c r="B171" s="38"/>
      <c r="C171" s="36"/>
      <c r="D171" s="36"/>
      <c r="E171" s="36"/>
      <c r="I171" t="str">
        <f t="shared" si="41"/>
        <v/>
      </c>
      <c r="J171" t="str">
        <f t="shared" si="42"/>
        <v/>
      </c>
      <c r="K171" s="4" t="str">
        <f>IF(I171="Start", MAX(K$2:K170)+1, "")</f>
        <v/>
      </c>
      <c r="L171" s="20" t="str">
        <f t="shared" si="47"/>
        <v/>
      </c>
      <c r="M171" s="20" t="str">
        <f t="shared" si="40"/>
        <v/>
      </c>
      <c r="N171" s="20" t="str">
        <f t="shared" si="35"/>
        <v/>
      </c>
      <c r="O171" s="23" t="str">
        <f t="shared" si="36"/>
        <v/>
      </c>
      <c r="P171" s="23" t="str">
        <f t="shared" si="37"/>
        <v/>
      </c>
      <c r="Q171" s="20" t="str">
        <f t="shared" si="34"/>
        <v/>
      </c>
      <c r="R171" s="20" t="str">
        <f t="shared" si="46"/>
        <v/>
      </c>
      <c r="S171" s="20" t="str">
        <f t="shared" si="43"/>
        <v/>
      </c>
      <c r="T171" s="20" t="str">
        <f t="shared" si="44"/>
        <v/>
      </c>
      <c r="U171" s="20" t="str">
        <f t="shared" si="45"/>
        <v/>
      </c>
      <c r="V171" s="20" t="str">
        <f t="shared" si="38"/>
        <v/>
      </c>
      <c r="W171" s="20" t="str">
        <f t="shared" si="39"/>
        <v/>
      </c>
    </row>
    <row r="172" spans="1:23" x14ac:dyDescent="0.25">
      <c r="A172" s="39"/>
      <c r="B172" s="39"/>
      <c r="C172" s="21"/>
      <c r="D172" s="24"/>
      <c r="E172" s="24"/>
      <c r="I172" t="str">
        <f t="shared" si="41"/>
        <v/>
      </c>
      <c r="J172" t="str">
        <f t="shared" si="42"/>
        <v/>
      </c>
      <c r="K172" s="4" t="str">
        <f>IF(I172="Start", MAX(K$2:K171)+1, "")</f>
        <v/>
      </c>
      <c r="L172" s="20" t="str">
        <f t="shared" si="47"/>
        <v/>
      </c>
      <c r="M172" s="20" t="str">
        <f t="shared" si="40"/>
        <v/>
      </c>
      <c r="N172" s="20" t="str">
        <f t="shared" si="35"/>
        <v/>
      </c>
      <c r="O172" s="23" t="str">
        <f t="shared" si="36"/>
        <v/>
      </c>
      <c r="P172" s="23" t="str">
        <f t="shared" si="37"/>
        <v/>
      </c>
      <c r="Q172" s="20" t="str">
        <f t="shared" si="34"/>
        <v/>
      </c>
      <c r="R172" s="20" t="str">
        <f t="shared" si="46"/>
        <v/>
      </c>
      <c r="S172" s="20" t="str">
        <f t="shared" si="43"/>
        <v/>
      </c>
      <c r="T172" s="20" t="str">
        <f t="shared" si="44"/>
        <v/>
      </c>
      <c r="U172" s="20" t="str">
        <f t="shared" si="45"/>
        <v/>
      </c>
      <c r="V172" s="20" t="str">
        <f t="shared" si="38"/>
        <v/>
      </c>
      <c r="W172" s="20" t="str">
        <f t="shared" si="39"/>
        <v/>
      </c>
    </row>
    <row r="173" spans="1:23" x14ac:dyDescent="0.25">
      <c r="A173" s="36"/>
      <c r="B173" s="36"/>
      <c r="C173" s="36"/>
      <c r="D173" s="36"/>
      <c r="E173" s="36"/>
      <c r="I173" t="str">
        <f t="shared" si="41"/>
        <v/>
      </c>
      <c r="J173" t="str">
        <f t="shared" si="42"/>
        <v/>
      </c>
      <c r="K173" s="4" t="str">
        <f>IF(I173="Start", MAX(K$2:K172)+1, "")</f>
        <v/>
      </c>
      <c r="L173" s="20" t="str">
        <f t="shared" si="47"/>
        <v/>
      </c>
      <c r="M173" s="20" t="str">
        <f t="shared" si="40"/>
        <v/>
      </c>
      <c r="N173" s="20" t="str">
        <f t="shared" si="35"/>
        <v/>
      </c>
      <c r="O173" s="23" t="str">
        <f t="shared" si="36"/>
        <v/>
      </c>
      <c r="P173" s="23" t="str">
        <f t="shared" si="37"/>
        <v/>
      </c>
      <c r="Q173" s="20" t="str">
        <f t="shared" si="34"/>
        <v/>
      </c>
      <c r="R173" s="20" t="str">
        <f t="shared" si="46"/>
        <v/>
      </c>
      <c r="S173" s="20" t="str">
        <f t="shared" si="43"/>
        <v/>
      </c>
      <c r="T173" s="20" t="str">
        <f t="shared" si="44"/>
        <v/>
      </c>
      <c r="U173" s="20" t="str">
        <f t="shared" si="45"/>
        <v/>
      </c>
      <c r="V173" s="20" t="str">
        <f t="shared" si="38"/>
        <v/>
      </c>
      <c r="W173" s="20" t="str">
        <f t="shared" si="39"/>
        <v/>
      </c>
    </row>
    <row r="174" spans="1:23" x14ac:dyDescent="0.25">
      <c r="A174" s="2"/>
      <c r="B174" s="2"/>
      <c r="C174" s="22"/>
      <c r="D174" s="25"/>
      <c r="E174" s="25"/>
      <c r="I174" t="str">
        <f t="shared" si="41"/>
        <v/>
      </c>
      <c r="J174" t="str">
        <f t="shared" si="42"/>
        <v/>
      </c>
      <c r="K174" s="4" t="str">
        <f>IF(I174="Start", MAX(K$2:K173)+1, "")</f>
        <v/>
      </c>
      <c r="L174" s="20" t="str">
        <f t="shared" si="47"/>
        <v/>
      </c>
      <c r="M174" s="20" t="str">
        <f t="shared" si="40"/>
        <v/>
      </c>
      <c r="N174" s="20" t="str">
        <f t="shared" si="35"/>
        <v/>
      </c>
      <c r="O174" s="23" t="str">
        <f t="shared" si="36"/>
        <v/>
      </c>
      <c r="P174" s="23" t="str">
        <f t="shared" si="37"/>
        <v/>
      </c>
      <c r="Q174" s="20" t="str">
        <f t="shared" si="34"/>
        <v/>
      </c>
      <c r="R174" s="20" t="str">
        <f t="shared" si="46"/>
        <v/>
      </c>
      <c r="S174" s="20" t="str">
        <f t="shared" si="43"/>
        <v/>
      </c>
      <c r="T174" s="20" t="str">
        <f t="shared" si="44"/>
        <v/>
      </c>
      <c r="U174" s="20" t="str">
        <f t="shared" si="45"/>
        <v/>
      </c>
      <c r="V174" s="20" t="str">
        <f t="shared" si="38"/>
        <v/>
      </c>
      <c r="W174" s="20" t="str">
        <f t="shared" si="39"/>
        <v/>
      </c>
    </row>
    <row r="175" spans="1:23" x14ac:dyDescent="0.25">
      <c r="A175" s="2"/>
      <c r="B175" s="2"/>
      <c r="C175" s="22"/>
      <c r="D175" s="25"/>
      <c r="E175" s="25"/>
      <c r="I175" t="str">
        <f t="shared" si="41"/>
        <v/>
      </c>
      <c r="J175" t="str">
        <f t="shared" si="42"/>
        <v/>
      </c>
      <c r="K175" s="4" t="str">
        <f>IF(I175="Start", MAX(K$2:K174)+1, "")</f>
        <v/>
      </c>
      <c r="L175" s="20" t="str">
        <f t="shared" si="47"/>
        <v/>
      </c>
      <c r="M175" s="20" t="str">
        <f t="shared" si="40"/>
        <v/>
      </c>
      <c r="N175" s="20" t="str">
        <f t="shared" si="35"/>
        <v/>
      </c>
      <c r="O175" s="23" t="str">
        <f t="shared" si="36"/>
        <v/>
      </c>
      <c r="P175" s="23" t="str">
        <f t="shared" si="37"/>
        <v/>
      </c>
      <c r="Q175" s="20" t="str">
        <f t="shared" si="34"/>
        <v/>
      </c>
      <c r="R175" s="20" t="str">
        <f t="shared" si="46"/>
        <v/>
      </c>
      <c r="S175" s="20" t="str">
        <f t="shared" si="43"/>
        <v/>
      </c>
      <c r="T175" s="20" t="str">
        <f t="shared" si="44"/>
        <v/>
      </c>
      <c r="U175" s="20" t="str">
        <f t="shared" si="45"/>
        <v/>
      </c>
      <c r="V175" s="20" t="str">
        <f t="shared" si="38"/>
        <v/>
      </c>
      <c r="W175" s="20" t="str">
        <f t="shared" si="39"/>
        <v/>
      </c>
    </row>
    <row r="176" spans="1:23" x14ac:dyDescent="0.25">
      <c r="A176" s="35"/>
      <c r="B176" s="35"/>
      <c r="C176" s="22"/>
      <c r="I176" t="str">
        <f t="shared" si="41"/>
        <v/>
      </c>
      <c r="J176" t="str">
        <f t="shared" si="42"/>
        <v/>
      </c>
      <c r="K176" s="4" t="str">
        <f>IF(I176="Start", MAX(K$2:K175)+1, "")</f>
        <v/>
      </c>
      <c r="L176" s="20" t="str">
        <f t="shared" si="47"/>
        <v/>
      </c>
      <c r="M176" s="20" t="str">
        <f t="shared" si="40"/>
        <v/>
      </c>
      <c r="N176" s="20" t="str">
        <f t="shared" si="35"/>
        <v/>
      </c>
      <c r="O176" s="23" t="str">
        <f t="shared" si="36"/>
        <v/>
      </c>
      <c r="P176" s="23" t="str">
        <f t="shared" si="37"/>
        <v/>
      </c>
      <c r="Q176" s="20" t="str">
        <f t="shared" si="34"/>
        <v/>
      </c>
      <c r="R176" s="20" t="str">
        <f t="shared" si="46"/>
        <v/>
      </c>
      <c r="S176" s="20" t="str">
        <f t="shared" si="43"/>
        <v/>
      </c>
      <c r="T176" s="20" t="str">
        <f t="shared" si="44"/>
        <v/>
      </c>
      <c r="U176" s="20" t="str">
        <f t="shared" si="45"/>
        <v/>
      </c>
      <c r="V176" s="20" t="str">
        <f t="shared" si="38"/>
        <v/>
      </c>
      <c r="W176" s="20" t="str">
        <f t="shared" si="39"/>
        <v/>
      </c>
    </row>
    <row r="177" spans="1:23" x14ac:dyDescent="0.25">
      <c r="A177" s="35"/>
      <c r="B177" s="35"/>
      <c r="C177" s="22"/>
      <c r="I177" t="str">
        <f t="shared" si="41"/>
        <v/>
      </c>
      <c r="J177" t="str">
        <f t="shared" si="42"/>
        <v/>
      </c>
      <c r="K177" s="4" t="str">
        <f>IF(I177="Start", MAX(K$2:K176)+1, "")</f>
        <v/>
      </c>
      <c r="L177" s="20" t="str">
        <f t="shared" si="47"/>
        <v/>
      </c>
      <c r="M177" s="20" t="str">
        <f t="shared" si="40"/>
        <v/>
      </c>
      <c r="N177" s="20" t="str">
        <f t="shared" si="35"/>
        <v/>
      </c>
      <c r="O177" s="23" t="str">
        <f t="shared" si="36"/>
        <v/>
      </c>
      <c r="P177" s="23" t="str">
        <f t="shared" si="37"/>
        <v/>
      </c>
      <c r="Q177" s="20" t="str">
        <f t="shared" si="34"/>
        <v/>
      </c>
      <c r="R177" s="20" t="str">
        <f t="shared" si="46"/>
        <v/>
      </c>
      <c r="S177" s="20" t="str">
        <f t="shared" si="43"/>
        <v/>
      </c>
      <c r="T177" s="20" t="str">
        <f t="shared" si="44"/>
        <v/>
      </c>
      <c r="U177" s="20" t="str">
        <f t="shared" si="45"/>
        <v/>
      </c>
      <c r="V177" s="20" t="str">
        <f t="shared" si="38"/>
        <v/>
      </c>
      <c r="W177" s="20" t="str">
        <f t="shared" si="39"/>
        <v/>
      </c>
    </row>
    <row r="178" spans="1:23" x14ac:dyDescent="0.25">
      <c r="A178" s="36"/>
      <c r="B178" s="36"/>
      <c r="C178" s="36"/>
      <c r="D178" s="36"/>
      <c r="E178" s="36"/>
      <c r="I178" t="str">
        <f t="shared" si="41"/>
        <v/>
      </c>
      <c r="J178" t="str">
        <f t="shared" si="42"/>
        <v/>
      </c>
      <c r="K178" s="4" t="str">
        <f>IF(I178="Start", MAX(K$2:K177)+1, "")</f>
        <v/>
      </c>
      <c r="L178" s="20" t="str">
        <f t="shared" si="47"/>
        <v/>
      </c>
      <c r="M178" s="20" t="str">
        <f t="shared" si="40"/>
        <v/>
      </c>
      <c r="N178" s="20" t="str">
        <f t="shared" si="35"/>
        <v/>
      </c>
      <c r="O178" s="23" t="str">
        <f t="shared" si="36"/>
        <v/>
      </c>
      <c r="P178" s="23" t="str">
        <f t="shared" si="37"/>
        <v/>
      </c>
      <c r="Q178" s="20" t="str">
        <f t="shared" si="34"/>
        <v/>
      </c>
      <c r="R178" s="20" t="str">
        <f t="shared" si="46"/>
        <v/>
      </c>
      <c r="S178" s="20" t="str">
        <f t="shared" si="43"/>
        <v/>
      </c>
      <c r="T178" s="20" t="str">
        <f t="shared" si="44"/>
        <v/>
      </c>
      <c r="U178" s="20" t="str">
        <f t="shared" si="45"/>
        <v/>
      </c>
      <c r="V178" s="20" t="str">
        <f t="shared" si="38"/>
        <v/>
      </c>
      <c r="W178" s="20" t="str">
        <f t="shared" si="39"/>
        <v/>
      </c>
    </row>
    <row r="179" spans="1:23" x14ac:dyDescent="0.25">
      <c r="A179" s="2"/>
      <c r="B179" s="2"/>
      <c r="C179" s="22"/>
      <c r="D179" s="25"/>
      <c r="E179" s="25"/>
      <c r="I179" t="str">
        <f t="shared" si="41"/>
        <v/>
      </c>
      <c r="J179" t="str">
        <f t="shared" si="42"/>
        <v/>
      </c>
      <c r="K179" s="4" t="str">
        <f>IF(I179="Start", MAX(K$2:K178)+1, "")</f>
        <v/>
      </c>
      <c r="L179" s="20" t="str">
        <f t="shared" si="47"/>
        <v/>
      </c>
      <c r="M179" s="20" t="str">
        <f t="shared" si="40"/>
        <v/>
      </c>
      <c r="N179" s="20" t="str">
        <f t="shared" si="35"/>
        <v/>
      </c>
      <c r="O179" s="23" t="str">
        <f t="shared" si="36"/>
        <v/>
      </c>
      <c r="P179" s="23" t="str">
        <f t="shared" si="37"/>
        <v/>
      </c>
      <c r="Q179" s="20" t="str">
        <f t="shared" si="34"/>
        <v/>
      </c>
      <c r="R179" s="20" t="str">
        <f t="shared" si="46"/>
        <v/>
      </c>
      <c r="S179" s="20" t="str">
        <f t="shared" si="43"/>
        <v/>
      </c>
      <c r="T179" s="20" t="str">
        <f t="shared" si="44"/>
        <v/>
      </c>
      <c r="U179" s="20" t="str">
        <f t="shared" si="45"/>
        <v/>
      </c>
      <c r="V179" s="20" t="str">
        <f t="shared" si="38"/>
        <v/>
      </c>
      <c r="W179" s="20" t="str">
        <f t="shared" si="39"/>
        <v/>
      </c>
    </row>
    <row r="180" spans="1:23" x14ac:dyDescent="0.25">
      <c r="A180" s="2"/>
      <c r="B180" s="2"/>
      <c r="C180" s="22"/>
      <c r="D180" s="25"/>
      <c r="E180" s="25"/>
      <c r="I180" t="str">
        <f t="shared" si="41"/>
        <v/>
      </c>
      <c r="J180" t="str">
        <f t="shared" si="42"/>
        <v/>
      </c>
      <c r="K180" s="4" t="str">
        <f>IF(I180="Start", MAX(K$2:K179)+1, "")</f>
        <v/>
      </c>
      <c r="L180" s="20" t="str">
        <f t="shared" si="47"/>
        <v/>
      </c>
      <c r="M180" s="20" t="str">
        <f t="shared" si="40"/>
        <v/>
      </c>
      <c r="N180" s="20" t="str">
        <f t="shared" si="35"/>
        <v/>
      </c>
      <c r="O180" s="23" t="str">
        <f t="shared" si="36"/>
        <v/>
      </c>
      <c r="P180" s="23" t="str">
        <f t="shared" si="37"/>
        <v/>
      </c>
      <c r="Q180" s="20" t="str">
        <f t="shared" si="34"/>
        <v/>
      </c>
      <c r="R180" s="20" t="str">
        <f t="shared" si="46"/>
        <v/>
      </c>
      <c r="S180" s="20" t="str">
        <f t="shared" si="43"/>
        <v/>
      </c>
      <c r="T180" s="20" t="str">
        <f t="shared" si="44"/>
        <v/>
      </c>
      <c r="U180" s="20" t="str">
        <f t="shared" si="45"/>
        <v/>
      </c>
      <c r="V180" s="20" t="str">
        <f t="shared" si="38"/>
        <v/>
      </c>
      <c r="W180" s="20" t="str">
        <f t="shared" si="39"/>
        <v/>
      </c>
    </row>
    <row r="181" spans="1:23" x14ac:dyDescent="0.25">
      <c r="A181" s="2"/>
      <c r="B181" s="2"/>
      <c r="D181" s="25"/>
      <c r="E181" s="25"/>
      <c r="I181" t="str">
        <f t="shared" si="41"/>
        <v/>
      </c>
      <c r="J181" t="str">
        <f t="shared" si="42"/>
        <v/>
      </c>
      <c r="K181" s="4" t="str">
        <f>IF(I181="Start", MAX(K$2:K180)+1, "")</f>
        <v/>
      </c>
      <c r="L181" s="20" t="str">
        <f t="shared" si="47"/>
        <v/>
      </c>
      <c r="M181" s="20" t="str">
        <f t="shared" si="40"/>
        <v/>
      </c>
      <c r="N181" s="20" t="str">
        <f t="shared" si="35"/>
        <v/>
      </c>
      <c r="O181" s="23" t="str">
        <f t="shared" si="36"/>
        <v/>
      </c>
      <c r="P181" s="23" t="str">
        <f t="shared" si="37"/>
        <v/>
      </c>
      <c r="Q181" s="20" t="str">
        <f t="shared" si="34"/>
        <v/>
      </c>
      <c r="R181" s="20" t="str">
        <f t="shared" si="46"/>
        <v/>
      </c>
      <c r="S181" s="20" t="str">
        <f t="shared" si="43"/>
        <v/>
      </c>
      <c r="T181" s="20" t="str">
        <f t="shared" si="44"/>
        <v/>
      </c>
      <c r="U181" s="20" t="str">
        <f t="shared" si="45"/>
        <v/>
      </c>
      <c r="V181" s="20" t="str">
        <f t="shared" si="38"/>
        <v/>
      </c>
      <c r="W181" s="20" t="str">
        <f t="shared" si="39"/>
        <v/>
      </c>
    </row>
    <row r="182" spans="1:23" x14ac:dyDescent="0.25">
      <c r="A182" s="2"/>
      <c r="B182" s="2"/>
      <c r="C182" s="22"/>
      <c r="D182" s="25"/>
      <c r="E182" s="25"/>
      <c r="I182" t="str">
        <f t="shared" si="41"/>
        <v/>
      </c>
      <c r="J182" t="str">
        <f t="shared" si="42"/>
        <v/>
      </c>
      <c r="K182" s="4" t="str">
        <f>IF(I182="Start", MAX(K$2:K181)+1, "")</f>
        <v/>
      </c>
      <c r="L182" s="20" t="str">
        <f t="shared" si="47"/>
        <v/>
      </c>
      <c r="M182" s="20" t="str">
        <f t="shared" si="40"/>
        <v/>
      </c>
      <c r="N182" s="20" t="str">
        <f t="shared" si="35"/>
        <v/>
      </c>
      <c r="O182" s="23" t="str">
        <f t="shared" si="36"/>
        <v/>
      </c>
      <c r="P182" s="23" t="str">
        <f t="shared" si="37"/>
        <v/>
      </c>
      <c r="Q182" s="20" t="str">
        <f t="shared" si="34"/>
        <v/>
      </c>
      <c r="R182" s="20" t="str">
        <f t="shared" si="46"/>
        <v/>
      </c>
      <c r="S182" s="20" t="str">
        <f t="shared" si="43"/>
        <v/>
      </c>
      <c r="T182" s="20" t="str">
        <f t="shared" si="44"/>
        <v/>
      </c>
      <c r="U182" s="20" t="str">
        <f t="shared" si="45"/>
        <v/>
      </c>
      <c r="V182" s="20" t="str">
        <f t="shared" si="38"/>
        <v/>
      </c>
      <c r="W182" s="20" t="str">
        <f t="shared" si="39"/>
        <v/>
      </c>
    </row>
    <row r="183" spans="1:23" x14ac:dyDescent="0.25">
      <c r="A183" s="35"/>
      <c r="B183" s="35"/>
      <c r="C183" s="22"/>
      <c r="I183" t="str">
        <f t="shared" si="41"/>
        <v/>
      </c>
      <c r="J183" t="str">
        <f t="shared" si="42"/>
        <v/>
      </c>
      <c r="K183" s="4" t="str">
        <f>IF(I183="Start", MAX(K$2:K182)+1, "")</f>
        <v/>
      </c>
      <c r="L183" s="20" t="str">
        <f t="shared" si="47"/>
        <v/>
      </c>
      <c r="M183" s="20" t="str">
        <f t="shared" si="40"/>
        <v/>
      </c>
      <c r="N183" s="20" t="str">
        <f t="shared" si="35"/>
        <v/>
      </c>
      <c r="O183" s="23" t="str">
        <f t="shared" si="36"/>
        <v/>
      </c>
      <c r="P183" s="23" t="str">
        <f t="shared" si="37"/>
        <v/>
      </c>
      <c r="Q183" s="20" t="str">
        <f t="shared" si="34"/>
        <v/>
      </c>
      <c r="R183" s="20" t="str">
        <f t="shared" si="46"/>
        <v/>
      </c>
      <c r="S183" s="20" t="str">
        <f t="shared" si="43"/>
        <v/>
      </c>
      <c r="T183" s="20" t="str">
        <f t="shared" si="44"/>
        <v/>
      </c>
      <c r="U183" s="20" t="str">
        <f t="shared" si="45"/>
        <v/>
      </c>
      <c r="V183" s="20" t="str">
        <f t="shared" si="38"/>
        <v/>
      </c>
      <c r="W183" s="20" t="str">
        <f t="shared" si="39"/>
        <v/>
      </c>
    </row>
    <row r="184" spans="1:23" x14ac:dyDescent="0.25">
      <c r="A184" s="35"/>
      <c r="B184" s="35"/>
      <c r="C184" s="22"/>
      <c r="D184" s="26"/>
      <c r="I184" t="str">
        <f t="shared" si="41"/>
        <v/>
      </c>
      <c r="J184" t="str">
        <f t="shared" si="42"/>
        <v/>
      </c>
      <c r="K184" s="4" t="str">
        <f>IF(I184="Start", MAX(K$2:K183)+1, "")</f>
        <v/>
      </c>
      <c r="L184" s="20" t="str">
        <f t="shared" si="47"/>
        <v/>
      </c>
      <c r="M184" s="20" t="str">
        <f t="shared" si="40"/>
        <v/>
      </c>
      <c r="N184" s="20" t="str">
        <f t="shared" si="35"/>
        <v/>
      </c>
      <c r="O184" s="23" t="str">
        <f t="shared" si="36"/>
        <v/>
      </c>
      <c r="P184" s="23" t="str">
        <f t="shared" si="37"/>
        <v/>
      </c>
      <c r="Q184" s="20" t="str">
        <f t="shared" si="34"/>
        <v/>
      </c>
      <c r="R184" s="20" t="str">
        <f t="shared" si="46"/>
        <v/>
      </c>
      <c r="S184" s="20" t="str">
        <f t="shared" si="43"/>
        <v/>
      </c>
      <c r="T184" s="20" t="str">
        <f t="shared" si="44"/>
        <v/>
      </c>
      <c r="U184" s="20" t="str">
        <f t="shared" si="45"/>
        <v/>
      </c>
      <c r="V184" s="20" t="str">
        <f t="shared" si="38"/>
        <v/>
      </c>
      <c r="W184" s="20" t="str">
        <f t="shared" si="39"/>
        <v/>
      </c>
    </row>
    <row r="185" spans="1:23" x14ac:dyDescent="0.25">
      <c r="A185" s="35"/>
      <c r="B185" s="35"/>
      <c r="C185" s="22"/>
      <c r="I185" t="str">
        <f t="shared" si="41"/>
        <v/>
      </c>
      <c r="J185" t="str">
        <f t="shared" si="42"/>
        <v/>
      </c>
      <c r="K185" s="4" t="str">
        <f>IF(I185="Start", MAX(K$2:K184)+1, "")</f>
        <v/>
      </c>
      <c r="L185" s="20" t="str">
        <f t="shared" si="47"/>
        <v/>
      </c>
      <c r="M185" s="20" t="str">
        <f t="shared" si="40"/>
        <v/>
      </c>
      <c r="N185" s="20" t="str">
        <f t="shared" si="35"/>
        <v/>
      </c>
      <c r="O185" s="23" t="str">
        <f t="shared" si="36"/>
        <v/>
      </c>
      <c r="P185" s="23" t="str">
        <f t="shared" si="37"/>
        <v/>
      </c>
      <c r="Q185" s="20" t="str">
        <f t="shared" si="34"/>
        <v/>
      </c>
      <c r="R185" s="20" t="str">
        <f t="shared" si="46"/>
        <v/>
      </c>
      <c r="S185" s="20" t="str">
        <f t="shared" si="43"/>
        <v/>
      </c>
      <c r="T185" s="20" t="str">
        <f t="shared" si="44"/>
        <v/>
      </c>
      <c r="U185" s="20" t="str">
        <f t="shared" si="45"/>
        <v/>
      </c>
      <c r="V185" s="20" t="str">
        <f t="shared" si="38"/>
        <v/>
      </c>
      <c r="W185" s="20" t="str">
        <f t="shared" si="39"/>
        <v/>
      </c>
    </row>
    <row r="186" spans="1:23" x14ac:dyDescent="0.25">
      <c r="A186" s="35"/>
      <c r="B186" s="35"/>
      <c r="C186" s="22"/>
      <c r="I186" t="str">
        <f t="shared" si="41"/>
        <v/>
      </c>
      <c r="J186" t="str">
        <f t="shared" si="42"/>
        <v/>
      </c>
      <c r="K186" s="4" t="str">
        <f>IF(I186="Start", MAX(K$2:K185)+1, "")</f>
        <v/>
      </c>
      <c r="L186" s="20" t="str">
        <f t="shared" si="47"/>
        <v/>
      </c>
      <c r="M186" s="20" t="str">
        <f t="shared" si="40"/>
        <v/>
      </c>
      <c r="N186" s="20" t="str">
        <f t="shared" si="35"/>
        <v/>
      </c>
      <c r="O186" s="23" t="str">
        <f t="shared" si="36"/>
        <v/>
      </c>
      <c r="P186" s="23" t="str">
        <f t="shared" si="37"/>
        <v/>
      </c>
      <c r="Q186" s="20" t="str">
        <f t="shared" si="34"/>
        <v/>
      </c>
      <c r="R186" s="20" t="str">
        <f t="shared" si="46"/>
        <v/>
      </c>
      <c r="S186" s="20" t="str">
        <f t="shared" si="43"/>
        <v/>
      </c>
      <c r="T186" s="20" t="str">
        <f t="shared" si="44"/>
        <v/>
      </c>
      <c r="U186" s="20" t="str">
        <f t="shared" si="45"/>
        <v/>
      </c>
      <c r="V186" s="20" t="str">
        <f t="shared" si="38"/>
        <v/>
      </c>
      <c r="W186" s="20" t="str">
        <f t="shared" si="39"/>
        <v/>
      </c>
    </row>
    <row r="187" spans="1:23" x14ac:dyDescent="0.25">
      <c r="A187" s="35"/>
      <c r="B187" s="35"/>
      <c r="C187" s="22"/>
      <c r="I187" t="str">
        <f t="shared" si="41"/>
        <v/>
      </c>
      <c r="J187" t="str">
        <f t="shared" si="42"/>
        <v/>
      </c>
      <c r="K187" s="4" t="str">
        <f>IF(I187="Start", MAX(K$2:K186)+1, "")</f>
        <v/>
      </c>
      <c r="L187" s="20" t="str">
        <f t="shared" si="47"/>
        <v/>
      </c>
      <c r="M187" s="20" t="str">
        <f t="shared" si="40"/>
        <v/>
      </c>
      <c r="N187" s="20" t="str">
        <f t="shared" si="35"/>
        <v/>
      </c>
      <c r="O187" s="23" t="str">
        <f t="shared" si="36"/>
        <v/>
      </c>
      <c r="P187" s="23" t="str">
        <f t="shared" si="37"/>
        <v/>
      </c>
      <c r="Q187" s="20" t="str">
        <f t="shared" si="34"/>
        <v/>
      </c>
      <c r="R187" s="20" t="str">
        <f t="shared" si="46"/>
        <v/>
      </c>
      <c r="S187" s="20" t="str">
        <f t="shared" si="43"/>
        <v/>
      </c>
      <c r="T187" s="20" t="str">
        <f t="shared" si="44"/>
        <v/>
      </c>
      <c r="U187" s="20" t="str">
        <f t="shared" si="45"/>
        <v/>
      </c>
      <c r="V187" s="20" t="str">
        <f t="shared" si="38"/>
        <v/>
      </c>
      <c r="W187" s="20" t="str">
        <f t="shared" si="39"/>
        <v/>
      </c>
    </row>
    <row r="188" spans="1:23" x14ac:dyDescent="0.25">
      <c r="A188" s="35"/>
      <c r="B188" s="35"/>
      <c r="C188" s="22"/>
      <c r="I188" t="str">
        <f t="shared" si="41"/>
        <v/>
      </c>
      <c r="J188" t="str">
        <f t="shared" si="42"/>
        <v/>
      </c>
      <c r="K188" s="4" t="str">
        <f>IF(I188="Start", MAX(K$2:K187)+1, "")</f>
        <v/>
      </c>
      <c r="L188" s="20" t="str">
        <f t="shared" si="47"/>
        <v/>
      </c>
      <c r="M188" s="20" t="str">
        <f t="shared" si="40"/>
        <v/>
      </c>
      <c r="N188" s="20" t="str">
        <f t="shared" si="35"/>
        <v/>
      </c>
      <c r="O188" s="23" t="str">
        <f t="shared" si="36"/>
        <v/>
      </c>
      <c r="P188" s="23" t="str">
        <f t="shared" si="37"/>
        <v/>
      </c>
      <c r="Q188" s="20" t="str">
        <f t="shared" si="34"/>
        <v/>
      </c>
      <c r="R188" s="20" t="str">
        <f t="shared" si="46"/>
        <v/>
      </c>
      <c r="S188" s="20" t="str">
        <f t="shared" si="43"/>
        <v/>
      </c>
      <c r="T188" s="20" t="str">
        <f t="shared" si="44"/>
        <v/>
      </c>
      <c r="U188" s="20" t="str">
        <f t="shared" si="45"/>
        <v/>
      </c>
      <c r="V188" s="20" t="str">
        <f t="shared" si="38"/>
        <v/>
      </c>
      <c r="W188" s="20" t="str">
        <f t="shared" si="39"/>
        <v/>
      </c>
    </row>
    <row r="189" spans="1:23" x14ac:dyDescent="0.25">
      <c r="A189" s="35"/>
      <c r="B189" s="35"/>
      <c r="C189" s="22"/>
      <c r="I189" t="str">
        <f t="shared" si="41"/>
        <v/>
      </c>
      <c r="J189" t="str">
        <f t="shared" si="42"/>
        <v/>
      </c>
      <c r="K189" s="4" t="str">
        <f>IF(I189="Start", MAX(K$2:K188)+1, "")</f>
        <v/>
      </c>
      <c r="L189" s="20" t="str">
        <f t="shared" si="47"/>
        <v/>
      </c>
      <c r="M189" s="20" t="str">
        <f t="shared" si="40"/>
        <v/>
      </c>
      <c r="N189" s="20" t="str">
        <f t="shared" si="35"/>
        <v/>
      </c>
      <c r="O189" s="23" t="str">
        <f t="shared" si="36"/>
        <v/>
      </c>
      <c r="P189" s="23" t="str">
        <f t="shared" si="37"/>
        <v/>
      </c>
      <c r="Q189" s="20" t="str">
        <f t="shared" si="34"/>
        <v/>
      </c>
      <c r="R189" s="20" t="str">
        <f t="shared" si="46"/>
        <v/>
      </c>
      <c r="S189" s="20" t="str">
        <f t="shared" si="43"/>
        <v/>
      </c>
      <c r="T189" s="20" t="str">
        <f t="shared" si="44"/>
        <v/>
      </c>
      <c r="U189" s="20" t="str">
        <f t="shared" si="45"/>
        <v/>
      </c>
      <c r="V189" s="20" t="str">
        <f t="shared" si="38"/>
        <v/>
      </c>
      <c r="W189" s="20" t="str">
        <f t="shared" si="39"/>
        <v/>
      </c>
    </row>
    <row r="190" spans="1:23" x14ac:dyDescent="0.25">
      <c r="A190" s="35"/>
      <c r="B190" s="35"/>
      <c r="C190" s="22"/>
      <c r="I190" t="str">
        <f t="shared" si="41"/>
        <v/>
      </c>
      <c r="J190" t="str">
        <f t="shared" si="42"/>
        <v/>
      </c>
      <c r="K190" s="4" t="str">
        <f>IF(I190="Start", MAX(K$2:K189)+1, "")</f>
        <v/>
      </c>
      <c r="L190" s="20" t="str">
        <f t="shared" si="47"/>
        <v/>
      </c>
      <c r="M190" s="20" t="str">
        <f t="shared" si="40"/>
        <v/>
      </c>
      <c r="N190" s="20" t="str">
        <f t="shared" si="35"/>
        <v/>
      </c>
      <c r="O190" s="23" t="str">
        <f t="shared" si="36"/>
        <v/>
      </c>
      <c r="P190" s="23" t="str">
        <f t="shared" si="37"/>
        <v/>
      </c>
      <c r="Q190" s="20" t="str">
        <f t="shared" si="34"/>
        <v/>
      </c>
      <c r="R190" s="20" t="str">
        <f t="shared" si="46"/>
        <v/>
      </c>
      <c r="S190" s="20" t="str">
        <f t="shared" si="43"/>
        <v/>
      </c>
      <c r="T190" s="20" t="str">
        <f t="shared" si="44"/>
        <v/>
      </c>
      <c r="U190" s="20" t="str">
        <f t="shared" si="45"/>
        <v/>
      </c>
      <c r="V190" s="20" t="str">
        <f t="shared" si="38"/>
        <v/>
      </c>
      <c r="W190" s="20" t="str">
        <f t="shared" si="39"/>
        <v/>
      </c>
    </row>
    <row r="191" spans="1:23" x14ac:dyDescent="0.25">
      <c r="A191" s="35"/>
      <c r="B191" s="35"/>
      <c r="C191" s="22"/>
      <c r="I191" t="str">
        <f t="shared" si="41"/>
        <v/>
      </c>
      <c r="J191" t="str">
        <f t="shared" si="42"/>
        <v/>
      </c>
      <c r="K191" s="4" t="str">
        <f>IF(I191="Start", MAX(K$2:K190)+1, "")</f>
        <v/>
      </c>
      <c r="L191" s="20" t="str">
        <f t="shared" si="47"/>
        <v/>
      </c>
      <c r="M191" s="20" t="str">
        <f t="shared" si="40"/>
        <v/>
      </c>
      <c r="N191" s="20" t="str">
        <f t="shared" si="35"/>
        <v/>
      </c>
      <c r="O191" s="23" t="str">
        <f t="shared" si="36"/>
        <v/>
      </c>
      <c r="P191" s="23" t="str">
        <f t="shared" si="37"/>
        <v/>
      </c>
      <c r="Q191" s="20" t="str">
        <f t="shared" si="34"/>
        <v/>
      </c>
      <c r="R191" s="20" t="str">
        <f t="shared" si="46"/>
        <v/>
      </c>
      <c r="S191" s="20" t="str">
        <f t="shared" si="43"/>
        <v/>
      </c>
      <c r="T191" s="20" t="str">
        <f t="shared" si="44"/>
        <v/>
      </c>
      <c r="U191" s="20" t="str">
        <f t="shared" si="45"/>
        <v/>
      </c>
      <c r="V191" s="20" t="str">
        <f t="shared" si="38"/>
        <v/>
      </c>
      <c r="W191" s="20" t="str">
        <f t="shared" si="39"/>
        <v/>
      </c>
    </row>
    <row r="192" spans="1:23" x14ac:dyDescent="0.25">
      <c r="A192" s="35"/>
      <c r="B192" s="35"/>
      <c r="C192" s="22"/>
      <c r="I192" t="str">
        <f t="shared" si="41"/>
        <v/>
      </c>
      <c r="J192" t="str">
        <f t="shared" si="42"/>
        <v/>
      </c>
      <c r="K192" s="4" t="str">
        <f>IF(I192="Start", MAX(K$2:K191)+1, "")</f>
        <v/>
      </c>
      <c r="L192" s="20" t="str">
        <f t="shared" si="47"/>
        <v/>
      </c>
      <c r="M192" s="20" t="str">
        <f t="shared" si="40"/>
        <v/>
      </c>
      <c r="N192" s="20" t="str">
        <f t="shared" si="35"/>
        <v/>
      </c>
      <c r="O192" s="23" t="str">
        <f t="shared" si="36"/>
        <v/>
      </c>
      <c r="P192" s="23" t="str">
        <f t="shared" si="37"/>
        <v/>
      </c>
      <c r="Q192" s="20" t="str">
        <f t="shared" si="34"/>
        <v/>
      </c>
      <c r="R192" s="20" t="str">
        <f t="shared" si="46"/>
        <v/>
      </c>
      <c r="S192" s="20" t="str">
        <f t="shared" si="43"/>
        <v/>
      </c>
      <c r="T192" s="20" t="str">
        <f t="shared" si="44"/>
        <v/>
      </c>
      <c r="U192" s="20" t="str">
        <f t="shared" si="45"/>
        <v/>
      </c>
      <c r="V192" s="20" t="str">
        <f t="shared" si="38"/>
        <v/>
      </c>
      <c r="W192" s="20" t="str">
        <f t="shared" si="39"/>
        <v/>
      </c>
    </row>
    <row r="193" spans="1:23" x14ac:dyDescent="0.25">
      <c r="A193" s="35"/>
      <c r="B193" s="35"/>
      <c r="C193" s="22"/>
      <c r="I193" t="str">
        <f t="shared" si="41"/>
        <v/>
      </c>
      <c r="J193" t="str">
        <f t="shared" si="42"/>
        <v/>
      </c>
      <c r="K193" s="4" t="str">
        <f>IF(I193="Start", MAX(K$2:K192)+1, "")</f>
        <v/>
      </c>
      <c r="L193" s="20" t="str">
        <f t="shared" si="47"/>
        <v/>
      </c>
      <c r="M193" s="20" t="str">
        <f t="shared" si="40"/>
        <v/>
      </c>
      <c r="N193" s="20" t="str">
        <f t="shared" si="35"/>
        <v/>
      </c>
      <c r="O193" s="23" t="str">
        <f t="shared" si="36"/>
        <v/>
      </c>
      <c r="P193" s="23" t="str">
        <f t="shared" si="37"/>
        <v/>
      </c>
      <c r="Q193" s="20" t="str">
        <f t="shared" si="34"/>
        <v/>
      </c>
      <c r="R193" s="20" t="str">
        <f t="shared" si="46"/>
        <v/>
      </c>
      <c r="S193" s="20" t="str">
        <f t="shared" si="43"/>
        <v/>
      </c>
      <c r="T193" s="20" t="str">
        <f t="shared" si="44"/>
        <v/>
      </c>
      <c r="U193" s="20" t="str">
        <f t="shared" si="45"/>
        <v/>
      </c>
      <c r="V193" s="20" t="str">
        <f t="shared" si="38"/>
        <v/>
      </c>
      <c r="W193" s="20" t="str">
        <f t="shared" si="39"/>
        <v/>
      </c>
    </row>
    <row r="194" spans="1:23" x14ac:dyDescent="0.25">
      <c r="A194" s="35"/>
      <c r="B194" s="35"/>
      <c r="C194" s="22"/>
      <c r="I194" t="str">
        <f t="shared" si="41"/>
        <v/>
      </c>
      <c r="J194" t="str">
        <f t="shared" si="42"/>
        <v/>
      </c>
      <c r="K194" s="4" t="str">
        <f>IF(I194="Start", MAX(K$2:K193)+1, "")</f>
        <v/>
      </c>
      <c r="L194" s="20" t="str">
        <f t="shared" si="47"/>
        <v/>
      </c>
      <c r="M194" s="20" t="str">
        <f t="shared" si="40"/>
        <v/>
      </c>
      <c r="N194" s="20" t="str">
        <f t="shared" si="35"/>
        <v/>
      </c>
      <c r="O194" s="23" t="str">
        <f t="shared" si="36"/>
        <v/>
      </c>
      <c r="P194" s="23" t="str">
        <f t="shared" si="37"/>
        <v/>
      </c>
      <c r="Q194" s="20" t="str">
        <f t="shared" ref="Q194:Q246" si="48">IF(L194="Dc",M194,"")</f>
        <v/>
      </c>
      <c r="R194" s="20" t="str">
        <f t="shared" si="46"/>
        <v/>
      </c>
      <c r="S194" s="20" t="str">
        <f t="shared" si="43"/>
        <v/>
      </c>
      <c r="T194" s="20" t="str">
        <f t="shared" si="44"/>
        <v/>
      </c>
      <c r="U194" s="20" t="str">
        <f t="shared" si="45"/>
        <v/>
      </c>
      <c r="V194" s="20" t="str">
        <f t="shared" si="38"/>
        <v/>
      </c>
      <c r="W194" s="20" t="str">
        <f t="shared" si="39"/>
        <v/>
      </c>
    </row>
    <row r="195" spans="1:23" x14ac:dyDescent="0.25">
      <c r="A195" s="35"/>
      <c r="B195" s="35"/>
      <c r="C195" s="22"/>
      <c r="I195" t="str">
        <f t="shared" si="41"/>
        <v/>
      </c>
      <c r="J195" t="str">
        <f t="shared" si="42"/>
        <v/>
      </c>
      <c r="K195" s="4" t="str">
        <f>IF(I195="Start", MAX(K$2:K194)+1, "")</f>
        <v/>
      </c>
      <c r="L195" s="20" t="str">
        <f t="shared" si="47"/>
        <v/>
      </c>
      <c r="M195" s="20" t="str">
        <f t="shared" si="40"/>
        <v/>
      </c>
      <c r="N195" s="20" t="str">
        <f t="shared" ref="N195:N224" si="49">IF(AND(L195="PI Station",RIGHT(M195,2)="R1"), LEFT(M195, FIND("~",SUBSTITUTE(M195, " ", "~", LEN(M195)-LEN(SUBSTITUTE(M195," ",""))))-1),
 IF(AND(L195="PI Station", RIGHT(M195,2)&lt;&gt;"R1"),M195, ""))</f>
        <v/>
      </c>
      <c r="O195" s="23" t="str">
        <f t="shared" ref="O195:O215" si="50">IF(A195="HPI",D195,"")</f>
        <v/>
      </c>
      <c r="P195" s="23" t="str">
        <f t="shared" ref="P195:P215" si="51">IF(A195="HPI",E195,"")</f>
        <v/>
      </c>
      <c r="Q195" s="20" t="str">
        <f t="shared" si="48"/>
        <v/>
      </c>
      <c r="R195" s="20" t="str">
        <f t="shared" si="46"/>
        <v/>
      </c>
      <c r="S195" s="20" t="str">
        <f t="shared" si="43"/>
        <v/>
      </c>
      <c r="T195" s="20" t="str">
        <f t="shared" si="44"/>
        <v/>
      </c>
      <c r="U195" s="20" t="str">
        <f t="shared" si="45"/>
        <v/>
      </c>
      <c r="V195" s="20" t="str">
        <f t="shared" ref="V195:V258" si="52">IF(AND(L195="Begin Curve",RIGHT(M195,2)="R1"), LEFT(M195, FIND("~",SUBSTITUTE(M195, " ", "~", LEN(M195)-LEN(SUBSTITUTE(M195," ",""))))-1),
 IF(AND(L195="Begin Curve", RIGHT(M195,2)&lt;&gt;"R1"),M195, ""))</f>
        <v/>
      </c>
      <c r="W195" s="20" t="str">
        <f t="shared" ref="W195:W258" si="53">IF(AND(L195="End Curve",RIGHT(M195,2)="R1"), LEFT(M195, FIND("~",SUBSTITUTE(M195, " ", "~", LEN(M195)-LEN(SUBSTITUTE(M195," ",""))))-1),
 IF(AND(L195="End Curve", RIGHT(M195,2)&lt;&gt;"R1"),M195, ""))</f>
        <v/>
      </c>
    </row>
    <row r="196" spans="1:23" x14ac:dyDescent="0.25">
      <c r="A196" s="35"/>
      <c r="B196" s="35"/>
      <c r="C196" s="22"/>
      <c r="I196" t="str">
        <f t="shared" si="41"/>
        <v/>
      </c>
      <c r="J196" t="str">
        <f t="shared" si="42"/>
        <v/>
      </c>
      <c r="K196" s="4" t="str">
        <f>IF(I196="Start", MAX(K$2:K195)+1, "")</f>
        <v/>
      </c>
      <c r="L196" s="20" t="str">
        <f t="shared" si="47"/>
        <v/>
      </c>
      <c r="M196" s="20" t="str">
        <f t="shared" si="40"/>
        <v/>
      </c>
      <c r="N196" s="20" t="str">
        <f t="shared" si="49"/>
        <v/>
      </c>
      <c r="O196" s="23" t="str">
        <f t="shared" si="50"/>
        <v/>
      </c>
      <c r="P196" s="23" t="str">
        <f t="shared" si="51"/>
        <v/>
      </c>
      <c r="Q196" s="20" t="str">
        <f t="shared" si="48"/>
        <v/>
      </c>
      <c r="R196" s="20" t="str">
        <f t="shared" si="46"/>
        <v/>
      </c>
      <c r="S196" s="20" t="str">
        <f t="shared" si="43"/>
        <v/>
      </c>
      <c r="T196" s="20" t="str">
        <f t="shared" si="44"/>
        <v/>
      </c>
      <c r="U196" s="20" t="str">
        <f t="shared" si="45"/>
        <v/>
      </c>
      <c r="V196" s="20" t="str">
        <f t="shared" si="52"/>
        <v/>
      </c>
      <c r="W196" s="20" t="str">
        <f t="shared" si="53"/>
        <v/>
      </c>
    </row>
    <row r="197" spans="1:23" x14ac:dyDescent="0.25">
      <c r="A197" s="36"/>
      <c r="B197" s="36"/>
      <c r="C197" s="36"/>
      <c r="D197" s="36"/>
      <c r="E197" s="36"/>
      <c r="I197" t="str">
        <f t="shared" si="41"/>
        <v/>
      </c>
      <c r="J197" t="str">
        <f t="shared" si="42"/>
        <v/>
      </c>
      <c r="K197" s="4" t="str">
        <f>IF(I197="Start", MAX(K$2:K196)+1, "")</f>
        <v/>
      </c>
      <c r="L197" s="20" t="str">
        <f t="shared" si="47"/>
        <v/>
      </c>
      <c r="M197" s="20" t="str">
        <f t="shared" si="40"/>
        <v/>
      </c>
      <c r="N197" s="20" t="str">
        <f t="shared" si="49"/>
        <v/>
      </c>
      <c r="O197" s="23" t="str">
        <f t="shared" si="50"/>
        <v/>
      </c>
      <c r="P197" s="23" t="str">
        <f t="shared" si="51"/>
        <v/>
      </c>
      <c r="Q197" s="20" t="str">
        <f t="shared" si="48"/>
        <v/>
      </c>
      <c r="R197" s="20" t="str">
        <f t="shared" si="46"/>
        <v/>
      </c>
      <c r="S197" s="20" t="str">
        <f t="shared" si="43"/>
        <v/>
      </c>
      <c r="T197" s="20" t="str">
        <f t="shared" si="44"/>
        <v/>
      </c>
      <c r="U197" s="20" t="str">
        <f t="shared" si="45"/>
        <v/>
      </c>
      <c r="V197" s="20" t="str">
        <f t="shared" si="52"/>
        <v/>
      </c>
      <c r="W197" s="20" t="str">
        <f t="shared" si="53"/>
        <v/>
      </c>
    </row>
    <row r="198" spans="1:23" x14ac:dyDescent="0.25">
      <c r="A198" s="2"/>
      <c r="B198" s="2"/>
      <c r="C198" s="22"/>
      <c r="D198" s="25"/>
      <c r="E198" s="25"/>
      <c r="I198" t="str">
        <f t="shared" si="41"/>
        <v/>
      </c>
      <c r="J198" t="str">
        <f t="shared" si="42"/>
        <v/>
      </c>
      <c r="K198" s="4" t="str">
        <f>IF(I198="Start", MAX(K$2:K197)+1, "")</f>
        <v/>
      </c>
      <c r="L198" s="20" t="str">
        <f t="shared" si="47"/>
        <v/>
      </c>
      <c r="M198" s="20" t="str">
        <f t="shared" si="40"/>
        <v/>
      </c>
      <c r="N198" s="20" t="str">
        <f t="shared" si="49"/>
        <v/>
      </c>
      <c r="O198" s="23" t="str">
        <f t="shared" si="50"/>
        <v/>
      </c>
      <c r="P198" s="23" t="str">
        <f t="shared" si="51"/>
        <v/>
      </c>
      <c r="Q198" s="20" t="str">
        <f t="shared" si="48"/>
        <v/>
      </c>
      <c r="R198" s="20" t="str">
        <f t="shared" si="46"/>
        <v/>
      </c>
      <c r="S198" s="20" t="str">
        <f t="shared" si="43"/>
        <v/>
      </c>
      <c r="T198" s="20" t="str">
        <f t="shared" si="44"/>
        <v/>
      </c>
      <c r="U198" s="20" t="str">
        <f t="shared" si="45"/>
        <v/>
      </c>
      <c r="V198" s="20" t="str">
        <f t="shared" si="52"/>
        <v/>
      </c>
      <c r="W198" s="20" t="str">
        <f t="shared" si="53"/>
        <v/>
      </c>
    </row>
    <row r="199" spans="1:23" x14ac:dyDescent="0.25">
      <c r="A199" s="2"/>
      <c r="B199" s="2"/>
      <c r="C199" s="22"/>
      <c r="D199" s="25"/>
      <c r="E199" s="25"/>
      <c r="I199" t="str">
        <f t="shared" si="41"/>
        <v/>
      </c>
      <c r="J199" t="str">
        <f t="shared" si="42"/>
        <v/>
      </c>
      <c r="K199" s="4" t="str">
        <f>IF(I199="Start", MAX(K$2:K198)+1, "")</f>
        <v/>
      </c>
      <c r="L199" s="20" t="str">
        <f t="shared" si="47"/>
        <v/>
      </c>
      <c r="M199" s="20" t="str">
        <f t="shared" si="40"/>
        <v/>
      </c>
      <c r="N199" s="20" t="str">
        <f t="shared" si="49"/>
        <v/>
      </c>
      <c r="O199" s="23" t="str">
        <f t="shared" si="50"/>
        <v/>
      </c>
      <c r="P199" s="23" t="str">
        <f t="shared" si="51"/>
        <v/>
      </c>
      <c r="Q199" s="20" t="str">
        <f t="shared" si="48"/>
        <v/>
      </c>
      <c r="R199" s="20" t="str">
        <f t="shared" si="46"/>
        <v/>
      </c>
      <c r="S199" s="20" t="str">
        <f t="shared" si="43"/>
        <v/>
      </c>
      <c r="T199" s="20" t="str">
        <f t="shared" si="44"/>
        <v/>
      </c>
      <c r="U199" s="20" t="str">
        <f t="shared" si="45"/>
        <v/>
      </c>
      <c r="V199" s="20" t="str">
        <f t="shared" si="52"/>
        <v/>
      </c>
      <c r="W199" s="20" t="str">
        <f t="shared" si="53"/>
        <v/>
      </c>
    </row>
    <row r="200" spans="1:23" x14ac:dyDescent="0.25">
      <c r="A200" s="2"/>
      <c r="B200" s="2"/>
      <c r="D200" s="25"/>
      <c r="E200" s="25"/>
      <c r="I200" t="str">
        <f t="shared" si="41"/>
        <v/>
      </c>
      <c r="J200" t="str">
        <f t="shared" si="42"/>
        <v/>
      </c>
      <c r="K200" s="4" t="str">
        <f>IF(I200="Start", MAX(K$2:K199)+1, "")</f>
        <v/>
      </c>
      <c r="L200" s="20" t="str">
        <f t="shared" si="47"/>
        <v/>
      </c>
      <c r="M200" s="20" t="str">
        <f t="shared" ref="M200:M263" si="54">IF(AND(ISTEXT(L200),L200&lt;&gt;""),C200, "")</f>
        <v/>
      </c>
      <c r="N200" s="20" t="str">
        <f t="shared" si="49"/>
        <v/>
      </c>
      <c r="O200" s="23" t="str">
        <f t="shared" si="50"/>
        <v/>
      </c>
      <c r="P200" s="23" t="str">
        <f t="shared" si="51"/>
        <v/>
      </c>
      <c r="Q200" s="20" t="str">
        <f t="shared" si="48"/>
        <v/>
      </c>
      <c r="R200" s="20" t="str">
        <f t="shared" si="46"/>
        <v/>
      </c>
      <c r="S200" s="20" t="str">
        <f t="shared" si="43"/>
        <v/>
      </c>
      <c r="T200" s="20" t="str">
        <f t="shared" si="44"/>
        <v/>
      </c>
      <c r="U200" s="20" t="str">
        <f t="shared" si="45"/>
        <v/>
      </c>
      <c r="V200" s="20" t="str">
        <f t="shared" si="52"/>
        <v/>
      </c>
      <c r="W200" s="20" t="str">
        <f t="shared" si="53"/>
        <v/>
      </c>
    </row>
    <row r="201" spans="1:23" x14ac:dyDescent="0.25">
      <c r="A201" s="2"/>
      <c r="B201" s="2"/>
      <c r="C201" s="22"/>
      <c r="D201" s="25"/>
      <c r="E201" s="25"/>
      <c r="I201" t="str">
        <f t="shared" si="41"/>
        <v/>
      </c>
      <c r="J201" t="str">
        <f t="shared" si="42"/>
        <v/>
      </c>
      <c r="K201" s="4" t="str">
        <f>IF(I201="Start", MAX(K$2:K200)+1, "")</f>
        <v/>
      </c>
      <c r="L201" s="20" t="str">
        <f t="shared" si="47"/>
        <v/>
      </c>
      <c r="M201" s="20" t="str">
        <f t="shared" si="54"/>
        <v/>
      </c>
      <c r="N201" s="20" t="str">
        <f t="shared" si="49"/>
        <v/>
      </c>
      <c r="O201" s="23" t="str">
        <f t="shared" si="50"/>
        <v/>
      </c>
      <c r="P201" s="23" t="str">
        <f t="shared" si="51"/>
        <v/>
      </c>
      <c r="Q201" s="20" t="str">
        <f t="shared" si="48"/>
        <v/>
      </c>
      <c r="R201" s="20" t="str">
        <f t="shared" si="46"/>
        <v/>
      </c>
      <c r="S201" s="20" t="str">
        <f t="shared" si="43"/>
        <v/>
      </c>
      <c r="T201" s="20" t="str">
        <f t="shared" si="44"/>
        <v/>
      </c>
      <c r="U201" s="20" t="str">
        <f t="shared" si="45"/>
        <v/>
      </c>
      <c r="V201" s="20" t="str">
        <f t="shared" si="52"/>
        <v/>
      </c>
      <c r="W201" s="20" t="str">
        <f t="shared" si="53"/>
        <v/>
      </c>
    </row>
    <row r="202" spans="1:23" x14ac:dyDescent="0.25">
      <c r="A202" s="35"/>
      <c r="B202" s="35"/>
      <c r="C202" s="22"/>
      <c r="I202" t="str">
        <f t="shared" si="41"/>
        <v/>
      </c>
      <c r="J202" t="str">
        <f t="shared" si="42"/>
        <v/>
      </c>
      <c r="K202" s="4" t="str">
        <f>IF(I202="Start", MAX(K$2:K201)+1, "")</f>
        <v/>
      </c>
      <c r="L202" s="20" t="str">
        <f t="shared" si="47"/>
        <v/>
      </c>
      <c r="M202" s="20" t="str">
        <f t="shared" si="54"/>
        <v/>
      </c>
      <c r="N202" s="20" t="str">
        <f t="shared" si="49"/>
        <v/>
      </c>
      <c r="O202" s="23" t="str">
        <f t="shared" si="50"/>
        <v/>
      </c>
      <c r="P202" s="23" t="str">
        <f t="shared" si="51"/>
        <v/>
      </c>
      <c r="Q202" s="20" t="str">
        <f t="shared" si="48"/>
        <v/>
      </c>
      <c r="R202" s="20" t="str">
        <f t="shared" si="46"/>
        <v/>
      </c>
      <c r="S202" s="20" t="str">
        <f t="shared" si="43"/>
        <v/>
      </c>
      <c r="T202" s="20" t="str">
        <f t="shared" si="44"/>
        <v/>
      </c>
      <c r="U202" s="20" t="str">
        <f t="shared" si="45"/>
        <v/>
      </c>
      <c r="V202" s="20" t="str">
        <f t="shared" si="52"/>
        <v/>
      </c>
      <c r="W202" s="20" t="str">
        <f t="shared" si="53"/>
        <v/>
      </c>
    </row>
    <row r="203" spans="1:23" x14ac:dyDescent="0.25">
      <c r="A203" s="35"/>
      <c r="B203" s="35"/>
      <c r="C203" s="22"/>
      <c r="D203" s="26"/>
      <c r="I203" t="str">
        <f t="shared" si="41"/>
        <v/>
      </c>
      <c r="J203" t="str">
        <f t="shared" si="42"/>
        <v/>
      </c>
      <c r="K203" s="4" t="str">
        <f>IF(I203="Start", MAX(K$2:K202)+1, "")</f>
        <v/>
      </c>
      <c r="L203" s="20" t="str">
        <f t="shared" si="47"/>
        <v/>
      </c>
      <c r="M203" s="20" t="str">
        <f t="shared" si="54"/>
        <v/>
      </c>
      <c r="N203" s="20" t="str">
        <f t="shared" si="49"/>
        <v/>
      </c>
      <c r="O203" s="23" t="str">
        <f t="shared" si="50"/>
        <v/>
      </c>
      <c r="P203" s="23" t="str">
        <f t="shared" si="51"/>
        <v/>
      </c>
      <c r="Q203" s="20" t="str">
        <f t="shared" si="48"/>
        <v/>
      </c>
      <c r="R203" s="20" t="str">
        <f t="shared" si="46"/>
        <v/>
      </c>
      <c r="S203" s="20" t="str">
        <f t="shared" si="43"/>
        <v/>
      </c>
      <c r="T203" s="20" t="str">
        <f t="shared" si="44"/>
        <v/>
      </c>
      <c r="U203" s="20" t="str">
        <f t="shared" si="45"/>
        <v/>
      </c>
      <c r="V203" s="20" t="str">
        <f t="shared" si="52"/>
        <v/>
      </c>
      <c r="W203" s="20" t="str">
        <f t="shared" si="53"/>
        <v/>
      </c>
    </row>
    <row r="204" spans="1:23" x14ac:dyDescent="0.25">
      <c r="A204" s="35"/>
      <c r="B204" s="35"/>
      <c r="C204" s="22"/>
      <c r="I204" t="str">
        <f t="shared" si="41"/>
        <v/>
      </c>
      <c r="J204" t="str">
        <f t="shared" si="42"/>
        <v/>
      </c>
      <c r="K204" s="4" t="str">
        <f>IF(I204="Start", MAX(K$2:K203)+1, "")</f>
        <v/>
      </c>
      <c r="L204" s="20" t="str">
        <f t="shared" si="47"/>
        <v/>
      </c>
      <c r="M204" s="20" t="str">
        <f t="shared" si="54"/>
        <v/>
      </c>
      <c r="N204" s="20" t="str">
        <f t="shared" si="49"/>
        <v/>
      </c>
      <c r="O204" s="23" t="str">
        <f t="shared" si="50"/>
        <v/>
      </c>
      <c r="P204" s="23" t="str">
        <f t="shared" si="51"/>
        <v/>
      </c>
      <c r="Q204" s="20" t="str">
        <f t="shared" si="48"/>
        <v/>
      </c>
      <c r="R204" s="20" t="str">
        <f t="shared" si="46"/>
        <v/>
      </c>
      <c r="S204" s="20" t="str">
        <f t="shared" si="43"/>
        <v/>
      </c>
      <c r="T204" s="20" t="str">
        <f t="shared" si="44"/>
        <v/>
      </c>
      <c r="U204" s="20" t="str">
        <f t="shared" si="45"/>
        <v/>
      </c>
      <c r="V204" s="20" t="str">
        <f t="shared" si="52"/>
        <v/>
      </c>
      <c r="W204" s="20" t="str">
        <f t="shared" si="53"/>
        <v/>
      </c>
    </row>
    <row r="205" spans="1:23" x14ac:dyDescent="0.25">
      <c r="A205" s="35"/>
      <c r="B205" s="35"/>
      <c r="C205" s="22"/>
      <c r="I205" t="str">
        <f t="shared" ref="I205:I246" si="55">IF(A205="Element: Circular","Start",
 IF(OR(A205="HPI",A205="PC",A205="PT",A205="PRC"),A205,
 IF(OR(LEFT(A205,6)="Radius",LEFT(A205,5)="Delta",LEFT(A205,5)="Tange",LEFT(A205,6)="Length",LEFT(A205,6)="Degree"),"Property",
IF(OR(A205="Element: Linear"), "Stop",
IF(OR(A205="Alignment Name:"),"Alignment","")))))</f>
        <v/>
      </c>
      <c r="J205" t="str">
        <f t="shared" ref="J205:J268" si="56">IF(I205="Alignment",C205,"")</f>
        <v/>
      </c>
      <c r="K205" s="4" t="str">
        <f>IF(I205="Start", MAX(K$2:K204)+1, "")</f>
        <v/>
      </c>
      <c r="L205" s="20" t="str">
        <f t="shared" si="47"/>
        <v/>
      </c>
      <c r="M205" s="20" t="str">
        <f t="shared" si="54"/>
        <v/>
      </c>
      <c r="N205" s="20" t="str">
        <f t="shared" si="49"/>
        <v/>
      </c>
      <c r="O205" s="23" t="str">
        <f t="shared" si="50"/>
        <v/>
      </c>
      <c r="P205" s="23" t="str">
        <f t="shared" si="51"/>
        <v/>
      </c>
      <c r="Q205" s="20" t="str">
        <f t="shared" si="48"/>
        <v/>
      </c>
      <c r="R205" s="20" t="str">
        <f t="shared" si="46"/>
        <v/>
      </c>
      <c r="S205" s="20" t="str">
        <f t="shared" si="43"/>
        <v/>
      </c>
      <c r="T205" s="20" t="str">
        <f t="shared" si="44"/>
        <v/>
      </c>
      <c r="U205" s="20" t="str">
        <f t="shared" si="45"/>
        <v/>
      </c>
      <c r="V205" s="20" t="str">
        <f t="shared" si="52"/>
        <v/>
      </c>
      <c r="W205" s="20" t="str">
        <f t="shared" si="53"/>
        <v/>
      </c>
    </row>
    <row r="206" spans="1:23" x14ac:dyDescent="0.25">
      <c r="A206" s="35"/>
      <c r="B206" s="35"/>
      <c r="C206" s="22"/>
      <c r="I206" t="str">
        <f t="shared" si="55"/>
        <v/>
      </c>
      <c r="J206" t="str">
        <f t="shared" si="56"/>
        <v/>
      </c>
      <c r="K206" s="4" t="str">
        <f>IF(I206="Start", MAX(K$2:K205)+1, "")</f>
        <v/>
      </c>
      <c r="L206" s="20" t="str">
        <f t="shared" si="47"/>
        <v/>
      </c>
      <c r="M206" s="20" t="str">
        <f t="shared" si="54"/>
        <v/>
      </c>
      <c r="N206" s="20" t="str">
        <f t="shared" si="49"/>
        <v/>
      </c>
      <c r="O206" s="23" t="str">
        <f t="shared" si="50"/>
        <v/>
      </c>
      <c r="P206" s="23" t="str">
        <f t="shared" si="51"/>
        <v/>
      </c>
      <c r="Q206" s="20" t="str">
        <f t="shared" si="48"/>
        <v/>
      </c>
      <c r="R206" s="20" t="str">
        <f t="shared" si="46"/>
        <v/>
      </c>
      <c r="S206" s="20" t="str">
        <f t="shared" si="43"/>
        <v/>
      </c>
      <c r="T206" s="20" t="str">
        <f t="shared" si="44"/>
        <v/>
      </c>
      <c r="U206" s="20" t="str">
        <f t="shared" si="45"/>
        <v/>
      </c>
      <c r="V206" s="20" t="str">
        <f t="shared" si="52"/>
        <v/>
      </c>
      <c r="W206" s="20" t="str">
        <f t="shared" si="53"/>
        <v/>
      </c>
    </row>
    <row r="207" spans="1:23" x14ac:dyDescent="0.25">
      <c r="A207" s="35"/>
      <c r="B207" s="35"/>
      <c r="C207" s="22"/>
      <c r="I207" t="str">
        <f t="shared" si="55"/>
        <v/>
      </c>
      <c r="J207" t="str">
        <f t="shared" si="56"/>
        <v/>
      </c>
      <c r="K207" s="4" t="str">
        <f>IF(I207="Start", MAX(K$2:K206)+1, "")</f>
        <v/>
      </c>
      <c r="L207" s="20" t="str">
        <f t="shared" si="47"/>
        <v/>
      </c>
      <c r="M207" s="20" t="str">
        <f t="shared" si="54"/>
        <v/>
      </c>
      <c r="N207" s="20" t="str">
        <f t="shared" si="49"/>
        <v/>
      </c>
      <c r="O207" s="23" t="str">
        <f t="shared" si="50"/>
        <v/>
      </c>
      <c r="P207" s="23" t="str">
        <f t="shared" si="51"/>
        <v/>
      </c>
      <c r="Q207" s="20" t="str">
        <f t="shared" si="48"/>
        <v/>
      </c>
      <c r="R207" s="20" t="str">
        <f t="shared" si="46"/>
        <v/>
      </c>
      <c r="S207" s="20" t="str">
        <f t="shared" si="43"/>
        <v/>
      </c>
      <c r="T207" s="20" t="str">
        <f t="shared" si="44"/>
        <v/>
      </c>
      <c r="U207" s="20" t="str">
        <f t="shared" si="45"/>
        <v/>
      </c>
      <c r="V207" s="20" t="str">
        <f t="shared" si="52"/>
        <v/>
      </c>
      <c r="W207" s="20" t="str">
        <f t="shared" si="53"/>
        <v/>
      </c>
    </row>
    <row r="208" spans="1:23" x14ac:dyDescent="0.25">
      <c r="A208" s="35"/>
      <c r="B208" s="35"/>
      <c r="C208" s="22"/>
      <c r="I208" t="str">
        <f t="shared" si="55"/>
        <v/>
      </c>
      <c r="J208" t="str">
        <f t="shared" si="56"/>
        <v/>
      </c>
      <c r="K208" s="4" t="str">
        <f>IF(I208="Start", MAX(K$2:K207)+1, "")</f>
        <v/>
      </c>
      <c r="L208" s="20" t="str">
        <f t="shared" si="47"/>
        <v/>
      </c>
      <c r="M208" s="20" t="str">
        <f t="shared" si="54"/>
        <v/>
      </c>
      <c r="N208" s="20" t="str">
        <f t="shared" si="49"/>
        <v/>
      </c>
      <c r="O208" s="23" t="str">
        <f t="shared" si="50"/>
        <v/>
      </c>
      <c r="P208" s="23" t="str">
        <f t="shared" si="51"/>
        <v/>
      </c>
      <c r="Q208" s="20" t="str">
        <f t="shared" si="48"/>
        <v/>
      </c>
      <c r="R208" s="20" t="str">
        <f t="shared" si="46"/>
        <v/>
      </c>
      <c r="S208" s="20" t="str">
        <f t="shared" si="43"/>
        <v/>
      </c>
      <c r="T208" s="20" t="str">
        <f t="shared" si="44"/>
        <v/>
      </c>
      <c r="U208" s="20" t="str">
        <f t="shared" si="45"/>
        <v/>
      </c>
      <c r="V208" s="20" t="str">
        <f t="shared" si="52"/>
        <v/>
      </c>
      <c r="W208" s="20" t="str">
        <f t="shared" si="53"/>
        <v/>
      </c>
    </row>
    <row r="209" spans="1:23" x14ac:dyDescent="0.25">
      <c r="A209" s="35"/>
      <c r="B209" s="35"/>
      <c r="C209" s="22"/>
      <c r="I209" t="str">
        <f t="shared" si="55"/>
        <v/>
      </c>
      <c r="J209" t="str">
        <f t="shared" si="56"/>
        <v/>
      </c>
      <c r="K209" s="4" t="str">
        <f>IF(I209="Start", MAX(K$2:K208)+1, "")</f>
        <v/>
      </c>
      <c r="L209" s="20" t="str">
        <f t="shared" si="47"/>
        <v/>
      </c>
      <c r="M209" s="20" t="str">
        <f t="shared" si="54"/>
        <v/>
      </c>
      <c r="N209" s="20" t="str">
        <f t="shared" si="49"/>
        <v/>
      </c>
      <c r="O209" s="23" t="str">
        <f t="shared" si="50"/>
        <v/>
      </c>
      <c r="P209" s="23" t="str">
        <f t="shared" si="51"/>
        <v/>
      </c>
      <c r="Q209" s="20" t="str">
        <f t="shared" si="48"/>
        <v/>
      </c>
      <c r="R209" s="20" t="str">
        <f t="shared" si="46"/>
        <v/>
      </c>
      <c r="S209" s="20" t="str">
        <f t="shared" si="43"/>
        <v/>
      </c>
      <c r="T209" s="20" t="str">
        <f t="shared" si="44"/>
        <v/>
      </c>
      <c r="U209" s="20" t="str">
        <f t="shared" si="45"/>
        <v/>
      </c>
      <c r="V209" s="20" t="str">
        <f t="shared" si="52"/>
        <v/>
      </c>
      <c r="W209" s="20" t="str">
        <f t="shared" si="53"/>
        <v/>
      </c>
    </row>
    <row r="210" spans="1:23" x14ac:dyDescent="0.25">
      <c r="A210" s="35"/>
      <c r="B210" s="35"/>
      <c r="C210" s="22"/>
      <c r="I210" t="str">
        <f t="shared" si="55"/>
        <v/>
      </c>
      <c r="J210" t="str">
        <f t="shared" si="56"/>
        <v/>
      </c>
      <c r="K210" s="4" t="str">
        <f>IF(I210="Start", MAX(K$2:K209)+1, "")</f>
        <v/>
      </c>
      <c r="L210" s="20" t="str">
        <f t="shared" si="47"/>
        <v/>
      </c>
      <c r="M210" s="20" t="str">
        <f t="shared" si="54"/>
        <v/>
      </c>
      <c r="N210" s="20" t="str">
        <f t="shared" si="49"/>
        <v/>
      </c>
      <c r="O210" s="23" t="str">
        <f t="shared" si="50"/>
        <v/>
      </c>
      <c r="P210" s="23" t="str">
        <f t="shared" si="51"/>
        <v/>
      </c>
      <c r="Q210" s="20" t="str">
        <f t="shared" si="48"/>
        <v/>
      </c>
      <c r="R210" s="20" t="str">
        <f t="shared" si="46"/>
        <v/>
      </c>
      <c r="S210" s="20" t="str">
        <f t="shared" si="43"/>
        <v/>
      </c>
      <c r="T210" s="20" t="str">
        <f t="shared" si="44"/>
        <v/>
      </c>
      <c r="U210" s="20" t="str">
        <f t="shared" si="45"/>
        <v/>
      </c>
      <c r="V210" s="20" t="str">
        <f t="shared" si="52"/>
        <v/>
      </c>
      <c r="W210" s="20" t="str">
        <f t="shared" si="53"/>
        <v/>
      </c>
    </row>
    <row r="211" spans="1:23" x14ac:dyDescent="0.25">
      <c r="A211" s="35"/>
      <c r="B211" s="35"/>
      <c r="C211" s="22"/>
      <c r="I211" t="str">
        <f t="shared" si="55"/>
        <v/>
      </c>
      <c r="J211" t="str">
        <f t="shared" si="56"/>
        <v/>
      </c>
      <c r="K211" s="4" t="str">
        <f>IF(I211="Start", MAX(K$2:K210)+1, "")</f>
        <v/>
      </c>
      <c r="L211" s="20" t="str">
        <f t="shared" si="47"/>
        <v/>
      </c>
      <c r="M211" s="20" t="str">
        <f t="shared" si="54"/>
        <v/>
      </c>
      <c r="N211" s="20" t="str">
        <f t="shared" si="49"/>
        <v/>
      </c>
      <c r="O211" s="23" t="str">
        <f t="shared" si="50"/>
        <v/>
      </c>
      <c r="P211" s="23" t="str">
        <f t="shared" si="51"/>
        <v/>
      </c>
      <c r="Q211" s="20" t="str">
        <f t="shared" si="48"/>
        <v/>
      </c>
      <c r="R211" s="20" t="str">
        <f t="shared" si="46"/>
        <v/>
      </c>
      <c r="S211" s="20" t="str">
        <f t="shared" si="43"/>
        <v/>
      </c>
      <c r="T211" s="20" t="str">
        <f t="shared" si="44"/>
        <v/>
      </c>
      <c r="U211" s="20" t="str">
        <f t="shared" si="45"/>
        <v/>
      </c>
      <c r="V211" s="20" t="str">
        <f t="shared" si="52"/>
        <v/>
      </c>
      <c r="W211" s="20" t="str">
        <f t="shared" si="53"/>
        <v/>
      </c>
    </row>
    <row r="212" spans="1:23" x14ac:dyDescent="0.25">
      <c r="A212" s="35"/>
      <c r="B212" s="35"/>
      <c r="C212" s="22"/>
      <c r="I212" t="str">
        <f t="shared" si="55"/>
        <v/>
      </c>
      <c r="J212" t="str">
        <f t="shared" si="56"/>
        <v/>
      </c>
      <c r="K212" s="4" t="str">
        <f>IF(I212="Start", MAX(K$2:K211)+1, "")</f>
        <v/>
      </c>
      <c r="L212" s="20" t="str">
        <f t="shared" si="47"/>
        <v/>
      </c>
      <c r="M212" s="20" t="str">
        <f t="shared" si="54"/>
        <v/>
      </c>
      <c r="N212" s="20" t="str">
        <f t="shared" si="49"/>
        <v/>
      </c>
      <c r="O212" s="23" t="str">
        <f t="shared" si="50"/>
        <v/>
      </c>
      <c r="P212" s="23" t="str">
        <f t="shared" si="51"/>
        <v/>
      </c>
      <c r="Q212" s="20" t="str">
        <f t="shared" si="48"/>
        <v/>
      </c>
      <c r="R212" s="20" t="str">
        <f t="shared" si="46"/>
        <v/>
      </c>
      <c r="S212" s="20" t="str">
        <f t="shared" si="43"/>
        <v/>
      </c>
      <c r="T212" s="20" t="str">
        <f t="shared" si="44"/>
        <v/>
      </c>
      <c r="U212" s="20" t="str">
        <f t="shared" si="45"/>
        <v/>
      </c>
      <c r="V212" s="20" t="str">
        <f t="shared" si="52"/>
        <v/>
      </c>
      <c r="W212" s="20" t="str">
        <f t="shared" si="53"/>
        <v/>
      </c>
    </row>
    <row r="213" spans="1:23" x14ac:dyDescent="0.25">
      <c r="A213" s="35"/>
      <c r="B213" s="35"/>
      <c r="C213" s="22"/>
      <c r="I213" t="str">
        <f t="shared" si="55"/>
        <v/>
      </c>
      <c r="J213" t="str">
        <f t="shared" si="56"/>
        <v/>
      </c>
      <c r="K213" s="4" t="str">
        <f>IF(I213="Start", MAX(K$2:K212)+1, "")</f>
        <v/>
      </c>
      <c r="L213" s="20" t="str">
        <f t="shared" si="47"/>
        <v/>
      </c>
      <c r="M213" s="20" t="str">
        <f t="shared" si="54"/>
        <v/>
      </c>
      <c r="N213" s="20" t="str">
        <f t="shared" si="49"/>
        <v/>
      </c>
      <c r="O213" s="23" t="str">
        <f t="shared" si="50"/>
        <v/>
      </c>
      <c r="P213" s="23" t="str">
        <f t="shared" si="51"/>
        <v/>
      </c>
      <c r="Q213" s="20" t="str">
        <f t="shared" si="48"/>
        <v/>
      </c>
      <c r="R213" s="20" t="str">
        <f t="shared" si="46"/>
        <v/>
      </c>
      <c r="S213" s="20" t="str">
        <f t="shared" si="43"/>
        <v/>
      </c>
      <c r="T213" s="20" t="str">
        <f t="shared" si="44"/>
        <v/>
      </c>
      <c r="U213" s="20" t="str">
        <f t="shared" si="45"/>
        <v/>
      </c>
      <c r="V213" s="20" t="str">
        <f t="shared" si="52"/>
        <v/>
      </c>
      <c r="W213" s="20" t="str">
        <f t="shared" si="53"/>
        <v/>
      </c>
    </row>
    <row r="214" spans="1:23" x14ac:dyDescent="0.25">
      <c r="A214" s="35"/>
      <c r="B214" s="35"/>
      <c r="C214" s="22"/>
      <c r="I214" t="str">
        <f t="shared" si="55"/>
        <v/>
      </c>
      <c r="J214" t="str">
        <f t="shared" si="56"/>
        <v/>
      </c>
      <c r="K214" s="4" t="str">
        <f>IF(I214="Start", MAX(K$2:K213)+1, "")</f>
        <v/>
      </c>
      <c r="L214" s="20" t="str">
        <f t="shared" si="47"/>
        <v/>
      </c>
      <c r="M214" s="20" t="str">
        <f t="shared" si="54"/>
        <v/>
      </c>
      <c r="N214" s="20" t="str">
        <f t="shared" si="49"/>
        <v/>
      </c>
      <c r="O214" s="23" t="str">
        <f t="shared" si="50"/>
        <v/>
      </c>
      <c r="P214" s="23" t="str">
        <f t="shared" si="51"/>
        <v/>
      </c>
      <c r="Q214" s="20" t="str">
        <f t="shared" si="48"/>
        <v/>
      </c>
      <c r="R214" s="20" t="str">
        <f t="shared" si="46"/>
        <v/>
      </c>
      <c r="S214" s="20" t="str">
        <f t="shared" si="43"/>
        <v/>
      </c>
      <c r="T214" s="20" t="str">
        <f t="shared" si="44"/>
        <v/>
      </c>
      <c r="U214" s="20" t="str">
        <f t="shared" si="45"/>
        <v/>
      </c>
      <c r="V214" s="20" t="str">
        <f t="shared" si="52"/>
        <v/>
      </c>
      <c r="W214" s="20" t="str">
        <f t="shared" si="53"/>
        <v/>
      </c>
    </row>
    <row r="215" spans="1:23" x14ac:dyDescent="0.25">
      <c r="A215" s="35"/>
      <c r="B215" s="35"/>
      <c r="C215" s="22"/>
      <c r="I215" t="str">
        <f t="shared" si="55"/>
        <v/>
      </c>
      <c r="J215" t="str">
        <f t="shared" si="56"/>
        <v/>
      </c>
      <c r="K215" s="4" t="str">
        <f>IF(I215="Start", MAX(K$2:K214)+1, "")</f>
        <v/>
      </c>
      <c r="L215" s="20" t="str">
        <f t="shared" si="47"/>
        <v/>
      </c>
      <c r="M215" s="20" t="str">
        <f t="shared" si="54"/>
        <v/>
      </c>
      <c r="N215" s="20" t="str">
        <f t="shared" si="49"/>
        <v/>
      </c>
      <c r="O215" s="23" t="str">
        <f t="shared" si="50"/>
        <v/>
      </c>
      <c r="P215" s="23" t="str">
        <f t="shared" si="51"/>
        <v/>
      </c>
      <c r="Q215" s="20" t="str">
        <f t="shared" si="48"/>
        <v/>
      </c>
      <c r="R215" s="20" t="str">
        <f t="shared" si="46"/>
        <v/>
      </c>
      <c r="S215" s="20" t="str">
        <f t="shared" si="43"/>
        <v/>
      </c>
      <c r="T215" s="20" t="str">
        <f t="shared" si="44"/>
        <v/>
      </c>
      <c r="U215" s="20" t="str">
        <f t="shared" si="45"/>
        <v/>
      </c>
      <c r="V215" s="20" t="str">
        <f t="shared" si="52"/>
        <v/>
      </c>
      <c r="W215" s="20" t="str">
        <f t="shared" si="53"/>
        <v/>
      </c>
    </row>
    <row r="216" spans="1:23" x14ac:dyDescent="0.25">
      <c r="A216" s="36"/>
      <c r="B216" s="36"/>
      <c r="C216" s="36"/>
      <c r="D216" s="36"/>
      <c r="E216" s="36"/>
      <c r="I216" t="str">
        <f t="shared" si="55"/>
        <v/>
      </c>
      <c r="J216" t="str">
        <f t="shared" si="56"/>
        <v/>
      </c>
      <c r="K216" s="4" t="str">
        <f>IF(I216="Start", MAX(K$2:K215)+1, "")</f>
        <v/>
      </c>
      <c r="L216" s="20" t="str">
        <f t="shared" si="47"/>
        <v/>
      </c>
      <c r="M216" s="20" t="str">
        <f t="shared" si="54"/>
        <v/>
      </c>
      <c r="N216" s="20" t="str">
        <f t="shared" si="49"/>
        <v/>
      </c>
      <c r="O216" s="23" t="str">
        <f t="shared" ref="O216:O246" si="57">IF(A216="HPI",D216,"")</f>
        <v/>
      </c>
      <c r="P216" s="23" t="str">
        <f t="shared" ref="P216:P246" si="58">IF(A216="HPI",E216,"")</f>
        <v/>
      </c>
      <c r="Q216" s="20" t="str">
        <f t="shared" si="48"/>
        <v/>
      </c>
      <c r="R216" s="20" t="str">
        <f t="shared" si="46"/>
        <v/>
      </c>
      <c r="S216" s="20" t="str">
        <f t="shared" si="43"/>
        <v/>
      </c>
      <c r="T216" s="20" t="str">
        <f t="shared" si="44"/>
        <v/>
      </c>
      <c r="U216" s="20" t="str">
        <f t="shared" si="45"/>
        <v/>
      </c>
      <c r="V216" s="20" t="str">
        <f t="shared" si="52"/>
        <v/>
      </c>
      <c r="W216" s="20" t="str">
        <f t="shared" si="53"/>
        <v/>
      </c>
    </row>
    <row r="217" spans="1:23" x14ac:dyDescent="0.25">
      <c r="A217" s="2"/>
      <c r="B217" s="2"/>
      <c r="C217" s="22"/>
      <c r="D217" s="25"/>
      <c r="E217" s="25"/>
      <c r="I217" t="str">
        <f t="shared" si="55"/>
        <v/>
      </c>
      <c r="J217" t="str">
        <f t="shared" si="56"/>
        <v/>
      </c>
      <c r="K217" s="4" t="str">
        <f>IF(I217="Start", MAX(K$2:K216)+1, "")</f>
        <v/>
      </c>
      <c r="L217" s="20" t="str">
        <f t="shared" si="47"/>
        <v/>
      </c>
      <c r="M217" s="20" t="str">
        <f t="shared" si="54"/>
        <v/>
      </c>
      <c r="N217" s="20" t="str">
        <f t="shared" si="49"/>
        <v/>
      </c>
      <c r="O217" s="23" t="str">
        <f t="shared" si="57"/>
        <v/>
      </c>
      <c r="P217" s="23" t="str">
        <f t="shared" si="58"/>
        <v/>
      </c>
      <c r="Q217" s="20" t="str">
        <f t="shared" si="48"/>
        <v/>
      </c>
      <c r="R217" s="20" t="str">
        <f t="shared" si="46"/>
        <v/>
      </c>
      <c r="S217" s="20" t="str">
        <f t="shared" si="43"/>
        <v/>
      </c>
      <c r="T217" s="20" t="str">
        <f t="shared" si="44"/>
        <v/>
      </c>
      <c r="U217" s="20" t="str">
        <f t="shared" si="45"/>
        <v/>
      </c>
      <c r="V217" s="20" t="str">
        <f t="shared" si="52"/>
        <v/>
      </c>
      <c r="W217" s="20" t="str">
        <f t="shared" si="53"/>
        <v/>
      </c>
    </row>
    <row r="218" spans="1:23" x14ac:dyDescent="0.25">
      <c r="A218" s="2"/>
      <c r="B218" s="2"/>
      <c r="C218" s="22"/>
      <c r="D218" s="25"/>
      <c r="E218" s="25"/>
      <c r="I218" t="str">
        <f t="shared" si="55"/>
        <v/>
      </c>
      <c r="J218" t="str">
        <f t="shared" si="56"/>
        <v/>
      </c>
      <c r="K218" s="4" t="str">
        <f>IF(I218="Start", MAX(K$2:K217)+1, "")</f>
        <v/>
      </c>
      <c r="L218" s="20" t="str">
        <f t="shared" si="47"/>
        <v/>
      </c>
      <c r="M218" s="20" t="str">
        <f t="shared" si="54"/>
        <v/>
      </c>
      <c r="N218" s="20" t="str">
        <f t="shared" si="49"/>
        <v/>
      </c>
      <c r="O218" s="23" t="str">
        <f t="shared" si="57"/>
        <v/>
      </c>
      <c r="P218" s="23" t="str">
        <f t="shared" si="58"/>
        <v/>
      </c>
      <c r="Q218" s="20" t="str">
        <f t="shared" si="48"/>
        <v/>
      </c>
      <c r="R218" s="20" t="str">
        <f t="shared" si="46"/>
        <v/>
      </c>
      <c r="S218" s="20" t="str">
        <f t="shared" si="43"/>
        <v/>
      </c>
      <c r="T218" s="20" t="str">
        <f t="shared" si="44"/>
        <v/>
      </c>
      <c r="U218" s="20" t="str">
        <f t="shared" si="45"/>
        <v/>
      </c>
      <c r="V218" s="20" t="str">
        <f t="shared" si="52"/>
        <v/>
      </c>
      <c r="W218" s="20" t="str">
        <f t="shared" si="53"/>
        <v/>
      </c>
    </row>
    <row r="219" spans="1:23" x14ac:dyDescent="0.25">
      <c r="A219" s="35"/>
      <c r="B219" s="35"/>
      <c r="C219" s="22"/>
      <c r="I219" t="str">
        <f t="shared" si="55"/>
        <v/>
      </c>
      <c r="J219" t="str">
        <f t="shared" si="56"/>
        <v/>
      </c>
      <c r="K219" s="4" t="str">
        <f>IF(I219="Start", MAX(K$2:K218)+1, "")</f>
        <v/>
      </c>
      <c r="L219" s="20" t="str">
        <f t="shared" si="47"/>
        <v/>
      </c>
      <c r="M219" s="20" t="str">
        <f t="shared" si="54"/>
        <v/>
      </c>
      <c r="N219" s="20" t="str">
        <f t="shared" si="49"/>
        <v/>
      </c>
      <c r="O219" s="23" t="str">
        <f t="shared" si="57"/>
        <v/>
      </c>
      <c r="P219" s="23" t="str">
        <f t="shared" si="58"/>
        <v/>
      </c>
      <c r="Q219" s="20" t="str">
        <f t="shared" si="48"/>
        <v/>
      </c>
      <c r="R219" s="20" t="str">
        <f t="shared" si="46"/>
        <v/>
      </c>
      <c r="S219" s="20" t="str">
        <f t="shared" si="43"/>
        <v/>
      </c>
      <c r="T219" s="20" t="str">
        <f t="shared" si="44"/>
        <v/>
      </c>
      <c r="U219" s="20" t="str">
        <f t="shared" si="45"/>
        <v/>
      </c>
      <c r="V219" s="20" t="str">
        <f t="shared" si="52"/>
        <v/>
      </c>
      <c r="W219" s="20" t="str">
        <f t="shared" si="53"/>
        <v/>
      </c>
    </row>
    <row r="220" spans="1:23" x14ac:dyDescent="0.25">
      <c r="A220" s="35"/>
      <c r="B220" s="35"/>
      <c r="C220" s="22"/>
      <c r="I220" t="str">
        <f t="shared" si="55"/>
        <v/>
      </c>
      <c r="J220" t="str">
        <f t="shared" si="56"/>
        <v/>
      </c>
      <c r="K220" s="4" t="str">
        <f>IF(I220="Start", MAX(K$2:K219)+1, "")</f>
        <v/>
      </c>
      <c r="L220" s="20" t="str">
        <f t="shared" si="47"/>
        <v/>
      </c>
      <c r="M220" s="20" t="str">
        <f t="shared" si="54"/>
        <v/>
      </c>
      <c r="N220" s="20" t="str">
        <f t="shared" si="49"/>
        <v/>
      </c>
      <c r="O220" s="23" t="str">
        <f t="shared" si="57"/>
        <v/>
      </c>
      <c r="P220" s="23" t="str">
        <f t="shared" si="58"/>
        <v/>
      </c>
      <c r="Q220" s="20" t="str">
        <f t="shared" si="48"/>
        <v/>
      </c>
      <c r="R220" s="20" t="str">
        <f t="shared" si="46"/>
        <v/>
      </c>
      <c r="S220" s="20" t="str">
        <f t="shared" ref="S220:S246" si="59">IF(L220="Tangent",M220,"")</f>
        <v/>
      </c>
      <c r="T220" s="20" t="str">
        <f t="shared" ref="T220:T246" si="60">IF(L220="Length",M220,"")</f>
        <v/>
      </c>
      <c r="U220" s="20" t="str">
        <f t="shared" ref="U220:U246" si="61">IF(L220="Radius",M220,"")</f>
        <v/>
      </c>
      <c r="V220" s="20" t="str">
        <f t="shared" si="52"/>
        <v/>
      </c>
      <c r="W220" s="20" t="str">
        <f t="shared" si="53"/>
        <v/>
      </c>
    </row>
    <row r="221" spans="1:23" ht="21" x14ac:dyDescent="0.35">
      <c r="A221" s="37"/>
      <c r="B221" s="37"/>
      <c r="C221" s="37"/>
      <c r="D221" s="37"/>
      <c r="E221" s="37"/>
      <c r="I221" t="str">
        <f t="shared" si="55"/>
        <v/>
      </c>
      <c r="J221" t="str">
        <f t="shared" si="56"/>
        <v/>
      </c>
      <c r="K221" s="4" t="str">
        <f>IF(I221="Start", MAX(K$2:K220)+1, "")</f>
        <v/>
      </c>
      <c r="L221" s="20" t="str">
        <f t="shared" si="47"/>
        <v/>
      </c>
      <c r="M221" s="20" t="str">
        <f t="shared" si="54"/>
        <v/>
      </c>
      <c r="N221" s="20" t="str">
        <f t="shared" si="49"/>
        <v/>
      </c>
      <c r="O221" s="23" t="str">
        <f t="shared" si="57"/>
        <v/>
      </c>
      <c r="P221" s="23" t="str">
        <f t="shared" si="58"/>
        <v/>
      </c>
      <c r="Q221" s="20" t="str">
        <f t="shared" si="48"/>
        <v/>
      </c>
      <c r="R221" s="20" t="str">
        <f t="shared" ref="R221:R246" si="62">IF(L221="Delta",M221,"")</f>
        <v/>
      </c>
      <c r="S221" s="20" t="str">
        <f t="shared" si="59"/>
        <v/>
      </c>
      <c r="T221" s="20" t="str">
        <f t="shared" si="60"/>
        <v/>
      </c>
      <c r="U221" s="20" t="str">
        <f t="shared" si="61"/>
        <v/>
      </c>
      <c r="V221" s="20" t="str">
        <f t="shared" si="52"/>
        <v/>
      </c>
      <c r="W221" s="20" t="str">
        <f t="shared" si="53"/>
        <v/>
      </c>
    </row>
    <row r="222" spans="1:23" x14ac:dyDescent="0.25">
      <c r="A222" s="40"/>
      <c r="B222" s="40"/>
      <c r="C222" s="40"/>
      <c r="D222" s="40"/>
      <c r="E222" s="40"/>
      <c r="I222" t="str">
        <f t="shared" si="55"/>
        <v/>
      </c>
      <c r="J222" t="str">
        <f t="shared" si="56"/>
        <v/>
      </c>
      <c r="K222" s="4" t="str">
        <f>IF(I222="Start", MAX(K$2:K221)+1, "")</f>
        <v/>
      </c>
      <c r="L222" s="20" t="str">
        <f t="shared" si="47"/>
        <v/>
      </c>
      <c r="M222" s="20" t="str">
        <f t="shared" si="54"/>
        <v/>
      </c>
      <c r="N222" s="20" t="str">
        <f t="shared" si="49"/>
        <v/>
      </c>
      <c r="O222" s="23" t="str">
        <f t="shared" si="57"/>
        <v/>
      </c>
      <c r="P222" s="23" t="str">
        <f t="shared" si="58"/>
        <v/>
      </c>
      <c r="Q222" s="20" t="str">
        <f t="shared" si="48"/>
        <v/>
      </c>
      <c r="R222" s="20" t="str">
        <f t="shared" si="62"/>
        <v/>
      </c>
      <c r="S222" s="20" t="str">
        <f t="shared" si="59"/>
        <v/>
      </c>
      <c r="T222" s="20" t="str">
        <f t="shared" si="60"/>
        <v/>
      </c>
      <c r="U222" s="20" t="str">
        <f t="shared" si="61"/>
        <v/>
      </c>
      <c r="V222" s="20" t="str">
        <f t="shared" si="52"/>
        <v/>
      </c>
      <c r="W222" s="20" t="str">
        <f t="shared" si="53"/>
        <v/>
      </c>
    </row>
    <row r="223" spans="1:23" x14ac:dyDescent="0.25">
      <c r="A223" s="41"/>
      <c r="B223" s="41"/>
      <c r="C223" s="41"/>
      <c r="D223" s="41"/>
      <c r="E223" s="41"/>
      <c r="I223" t="str">
        <f t="shared" si="55"/>
        <v/>
      </c>
      <c r="J223" t="str">
        <f t="shared" si="56"/>
        <v/>
      </c>
      <c r="K223" s="4" t="str">
        <f>IF(I223="Start", MAX(K$2:K222)+1, "")</f>
        <v/>
      </c>
      <c r="L223" s="20" t="str">
        <f t="shared" si="47"/>
        <v/>
      </c>
      <c r="M223" s="20" t="str">
        <f t="shared" si="54"/>
        <v/>
      </c>
      <c r="N223" s="20" t="str">
        <f t="shared" si="49"/>
        <v/>
      </c>
      <c r="O223" s="23" t="str">
        <f t="shared" si="57"/>
        <v/>
      </c>
      <c r="P223" s="23" t="str">
        <f t="shared" si="58"/>
        <v/>
      </c>
      <c r="Q223" s="20" t="str">
        <f t="shared" si="48"/>
        <v/>
      </c>
      <c r="R223" s="20" t="str">
        <f t="shared" si="62"/>
        <v/>
      </c>
      <c r="S223" s="20" t="str">
        <f t="shared" si="59"/>
        <v/>
      </c>
      <c r="T223" s="20" t="str">
        <f t="shared" si="60"/>
        <v/>
      </c>
      <c r="U223" s="20" t="str">
        <f t="shared" si="61"/>
        <v/>
      </c>
      <c r="V223" s="20" t="str">
        <f t="shared" si="52"/>
        <v/>
      </c>
      <c r="W223" s="20" t="str">
        <f t="shared" si="53"/>
        <v/>
      </c>
    </row>
    <row r="224" spans="1:23" x14ac:dyDescent="0.25">
      <c r="A224" s="41"/>
      <c r="B224" s="41"/>
      <c r="C224" s="41"/>
      <c r="D224" s="41"/>
      <c r="E224" s="41"/>
      <c r="I224" t="str">
        <f t="shared" si="55"/>
        <v/>
      </c>
      <c r="J224" t="str">
        <f t="shared" si="56"/>
        <v/>
      </c>
      <c r="K224" s="4" t="str">
        <f>IF(I224="Start", MAX(K$2:K223)+1, "")</f>
        <v/>
      </c>
      <c r="L224" s="20" t="str">
        <f t="shared" si="47"/>
        <v/>
      </c>
      <c r="M224" s="20" t="str">
        <f t="shared" si="54"/>
        <v/>
      </c>
      <c r="N224" s="20" t="str">
        <f t="shared" si="49"/>
        <v/>
      </c>
      <c r="O224" s="23" t="str">
        <f t="shared" si="57"/>
        <v/>
      </c>
      <c r="P224" s="23" t="str">
        <f t="shared" si="58"/>
        <v/>
      </c>
      <c r="Q224" s="20" t="str">
        <f t="shared" si="48"/>
        <v/>
      </c>
      <c r="R224" s="20" t="str">
        <f t="shared" si="62"/>
        <v/>
      </c>
      <c r="S224" s="20" t="str">
        <f t="shared" si="59"/>
        <v/>
      </c>
      <c r="T224" s="20" t="str">
        <f t="shared" si="60"/>
        <v/>
      </c>
      <c r="U224" s="20" t="str">
        <f t="shared" si="61"/>
        <v/>
      </c>
      <c r="V224" s="20" t="str">
        <f t="shared" si="52"/>
        <v/>
      </c>
      <c r="W224" s="20" t="str">
        <f t="shared" si="53"/>
        <v/>
      </c>
    </row>
    <row r="225" spans="1:23" x14ac:dyDescent="0.25">
      <c r="A225" s="40"/>
      <c r="B225" s="40"/>
      <c r="C225" s="40"/>
      <c r="D225" s="40"/>
      <c r="E225" s="40"/>
      <c r="I225" t="str">
        <f t="shared" si="55"/>
        <v/>
      </c>
      <c r="J225" t="str">
        <f t="shared" si="56"/>
        <v/>
      </c>
      <c r="K225" s="4" t="str">
        <f>IF(I225="Start", MAX(K$2:K224)+1, "")</f>
        <v/>
      </c>
      <c r="L225" s="20" t="str">
        <f t="shared" si="47"/>
        <v/>
      </c>
      <c r="M225" s="20" t="str">
        <f t="shared" si="54"/>
        <v/>
      </c>
      <c r="N225" s="20" t="str">
        <f>IF(AND(L225="PI Station",RIGHT(M225,2)="R1"), LEFT(M225, FIND("~",SUBSTITUTE(M225, " ", "~", LEN(M225)-LEN(SUBSTITUTE(M225," ",""))))-1),
 IF(AND(L225="PI Station", RIGHT(M225,2)&lt;&gt;"R1"),M225, ""))</f>
        <v/>
      </c>
      <c r="O225" s="23" t="str">
        <f t="shared" si="57"/>
        <v/>
      </c>
      <c r="P225" s="23" t="str">
        <f t="shared" si="58"/>
        <v/>
      </c>
      <c r="Q225" s="20" t="str">
        <f t="shared" si="48"/>
        <v/>
      </c>
      <c r="R225" s="20" t="str">
        <f t="shared" si="62"/>
        <v/>
      </c>
      <c r="S225" s="20" t="str">
        <f t="shared" si="59"/>
        <v/>
      </c>
      <c r="T225" s="20" t="str">
        <f t="shared" si="60"/>
        <v/>
      </c>
      <c r="U225" s="20" t="str">
        <f t="shared" si="61"/>
        <v/>
      </c>
      <c r="V225" s="20" t="str">
        <f t="shared" si="52"/>
        <v/>
      </c>
      <c r="W225" s="20" t="str">
        <f t="shared" si="53"/>
        <v/>
      </c>
    </row>
    <row r="226" spans="1:23" x14ac:dyDescent="0.25">
      <c r="A226" s="1"/>
      <c r="B226" s="36"/>
      <c r="C226" s="36"/>
      <c r="I226" t="str">
        <f t="shared" si="55"/>
        <v/>
      </c>
      <c r="J226" t="str">
        <f t="shared" si="56"/>
        <v/>
      </c>
      <c r="K226" s="4" t="str">
        <f>IF(I226="Start", MAX(K$2:K225)+1, "")</f>
        <v/>
      </c>
      <c r="L226" s="20" t="str">
        <f t="shared" si="47"/>
        <v/>
      </c>
      <c r="M226" s="20" t="str">
        <f t="shared" si="54"/>
        <v/>
      </c>
      <c r="N226" s="20" t="str">
        <f t="shared" ref="N226:N291" si="63">IF(AND(L226="PI Station",RIGHT(M226,2)="R1"), LEFT(M226, FIND("~",SUBSTITUTE(M226, " ", "~", LEN(M226)-LEN(SUBSTITUTE(M226," ",""))))-1),
 IF(AND(L226="PI Station", RIGHT(M226,2)&lt;&gt;"R1"),M226, ""))</f>
        <v/>
      </c>
      <c r="O226" s="23" t="str">
        <f t="shared" si="57"/>
        <v/>
      </c>
      <c r="P226" s="23" t="str">
        <f t="shared" si="58"/>
        <v/>
      </c>
      <c r="Q226" s="20" t="str">
        <f t="shared" si="48"/>
        <v/>
      </c>
      <c r="R226" s="20" t="str">
        <f t="shared" si="62"/>
        <v/>
      </c>
      <c r="S226" s="20" t="str">
        <f t="shared" si="59"/>
        <v/>
      </c>
      <c r="T226" s="20" t="str">
        <f t="shared" si="60"/>
        <v/>
      </c>
      <c r="U226" s="20" t="str">
        <f t="shared" si="61"/>
        <v/>
      </c>
      <c r="V226" s="20" t="str">
        <f t="shared" si="52"/>
        <v/>
      </c>
      <c r="W226" s="20" t="str">
        <f t="shared" si="53"/>
        <v/>
      </c>
    </row>
    <row r="227" spans="1:23" x14ac:dyDescent="0.25">
      <c r="A227" s="1"/>
      <c r="B227" s="36"/>
      <c r="C227" s="36"/>
      <c r="I227" t="str">
        <f t="shared" si="55"/>
        <v/>
      </c>
      <c r="J227" t="str">
        <f t="shared" si="56"/>
        <v/>
      </c>
      <c r="K227" s="4" t="str">
        <f>IF(I227="Start", MAX(K$2:K226)+1, "")</f>
        <v/>
      </c>
      <c r="L227" s="20" t="str">
        <f t="shared" si="47"/>
        <v/>
      </c>
      <c r="M227" s="20" t="str">
        <f t="shared" si="54"/>
        <v/>
      </c>
      <c r="N227" s="20" t="str">
        <f t="shared" si="63"/>
        <v/>
      </c>
      <c r="O227" s="23" t="str">
        <f t="shared" si="57"/>
        <v/>
      </c>
      <c r="P227" s="23" t="str">
        <f t="shared" si="58"/>
        <v/>
      </c>
      <c r="Q227" s="20" t="str">
        <f t="shared" si="48"/>
        <v/>
      </c>
      <c r="R227" s="20" t="str">
        <f t="shared" si="62"/>
        <v/>
      </c>
      <c r="S227" s="20" t="str">
        <f t="shared" si="59"/>
        <v/>
      </c>
      <c r="T227" s="20" t="str">
        <f t="shared" si="60"/>
        <v/>
      </c>
      <c r="U227" s="20" t="str">
        <f t="shared" si="61"/>
        <v/>
      </c>
      <c r="V227" s="20" t="str">
        <f t="shared" si="52"/>
        <v/>
      </c>
      <c r="W227" s="20" t="str">
        <f t="shared" si="53"/>
        <v/>
      </c>
    </row>
    <row r="228" spans="1:23" x14ac:dyDescent="0.25">
      <c r="A228" s="1"/>
      <c r="B228" s="36"/>
      <c r="C228" s="36"/>
      <c r="I228" t="str">
        <f t="shared" si="55"/>
        <v/>
      </c>
      <c r="J228" t="str">
        <f t="shared" si="56"/>
        <v/>
      </c>
      <c r="K228" s="4" t="str">
        <f>IF(I228="Start", MAX(K$2:K227)+1, "")</f>
        <v/>
      </c>
      <c r="L228" s="20" t="str">
        <f t="shared" si="47"/>
        <v/>
      </c>
      <c r="M228" s="20" t="str">
        <f t="shared" si="54"/>
        <v/>
      </c>
      <c r="N228" s="20" t="str">
        <f t="shared" si="63"/>
        <v/>
      </c>
      <c r="O228" s="23" t="str">
        <f t="shared" si="57"/>
        <v/>
      </c>
      <c r="P228" s="23" t="str">
        <f t="shared" si="58"/>
        <v/>
      </c>
      <c r="Q228" s="20" t="str">
        <f t="shared" si="48"/>
        <v/>
      </c>
      <c r="R228" s="20" t="str">
        <f t="shared" si="62"/>
        <v/>
      </c>
      <c r="S228" s="20" t="str">
        <f t="shared" si="59"/>
        <v/>
      </c>
      <c r="T228" s="20" t="str">
        <f t="shared" si="60"/>
        <v/>
      </c>
      <c r="U228" s="20" t="str">
        <f t="shared" si="61"/>
        <v/>
      </c>
      <c r="V228" s="20" t="str">
        <f t="shared" si="52"/>
        <v/>
      </c>
      <c r="W228" s="20" t="str">
        <f t="shared" si="53"/>
        <v/>
      </c>
    </row>
    <row r="229" spans="1:23" x14ac:dyDescent="0.25">
      <c r="A229" s="1"/>
      <c r="B229" s="42"/>
      <c r="C229" s="42"/>
      <c r="I229" t="str">
        <f t="shared" si="55"/>
        <v/>
      </c>
      <c r="J229" t="str">
        <f t="shared" si="56"/>
        <v/>
      </c>
      <c r="K229" s="4" t="str">
        <f>IF(I229="Start", MAX(K$2:K228)+1, "")</f>
        <v/>
      </c>
      <c r="L229" s="20" t="str">
        <f t="shared" si="47"/>
        <v/>
      </c>
      <c r="M229" s="20" t="str">
        <f t="shared" si="54"/>
        <v/>
      </c>
      <c r="N229" s="20" t="str">
        <f t="shared" si="63"/>
        <v/>
      </c>
      <c r="O229" s="23" t="str">
        <f t="shared" si="57"/>
        <v/>
      </c>
      <c r="P229" s="23" t="str">
        <f t="shared" si="58"/>
        <v/>
      </c>
      <c r="Q229" s="20" t="str">
        <f t="shared" si="48"/>
        <v/>
      </c>
      <c r="R229" s="20" t="str">
        <f t="shared" si="62"/>
        <v/>
      </c>
      <c r="S229" s="20" t="str">
        <f t="shared" si="59"/>
        <v/>
      </c>
      <c r="T229" s="20" t="str">
        <f t="shared" si="60"/>
        <v/>
      </c>
      <c r="U229" s="20" t="str">
        <f t="shared" si="61"/>
        <v/>
      </c>
      <c r="V229" s="20" t="str">
        <f t="shared" si="52"/>
        <v/>
      </c>
      <c r="W229" s="20" t="str">
        <f t="shared" si="53"/>
        <v/>
      </c>
    </row>
    <row r="230" spans="1:23" x14ac:dyDescent="0.25">
      <c r="A230" s="1"/>
      <c r="B230" s="2"/>
      <c r="I230" t="str">
        <f t="shared" si="55"/>
        <v/>
      </c>
      <c r="J230" t="str">
        <f t="shared" si="56"/>
        <v/>
      </c>
      <c r="K230" s="4" t="str">
        <f>IF(I230="Start", MAX(K$2:K229)+1, "")</f>
        <v/>
      </c>
      <c r="L230" s="20" t="str">
        <f t="shared" si="47"/>
        <v/>
      </c>
      <c r="M230" s="20" t="str">
        <f t="shared" si="54"/>
        <v/>
      </c>
      <c r="N230" s="20" t="str">
        <f t="shared" si="63"/>
        <v/>
      </c>
      <c r="O230" s="23" t="str">
        <f t="shared" si="57"/>
        <v/>
      </c>
      <c r="P230" s="23" t="str">
        <f t="shared" si="58"/>
        <v/>
      </c>
      <c r="Q230" s="20" t="str">
        <f t="shared" si="48"/>
        <v/>
      </c>
      <c r="R230" s="20" t="str">
        <f t="shared" si="62"/>
        <v/>
      </c>
      <c r="S230" s="20" t="str">
        <f t="shared" si="59"/>
        <v/>
      </c>
      <c r="T230" s="20" t="str">
        <f t="shared" si="60"/>
        <v/>
      </c>
      <c r="U230" s="20" t="str">
        <f t="shared" si="61"/>
        <v/>
      </c>
      <c r="V230" s="20" t="str">
        <f t="shared" si="52"/>
        <v/>
      </c>
      <c r="W230" s="20" t="str">
        <f t="shared" si="53"/>
        <v/>
      </c>
    </row>
    <row r="231" spans="1:23" x14ac:dyDescent="0.25">
      <c r="A231" s="38"/>
      <c r="B231" s="38"/>
      <c r="C231" s="43"/>
      <c r="D231" s="43"/>
      <c r="E231" s="43"/>
      <c r="I231" t="str">
        <f t="shared" si="55"/>
        <v/>
      </c>
      <c r="J231" t="str">
        <f t="shared" si="56"/>
        <v/>
      </c>
      <c r="K231" s="4" t="str">
        <f>IF(I231="Start", MAX(K$2:K230)+1, "")</f>
        <v/>
      </c>
      <c r="L231" s="20" t="str">
        <f t="shared" si="47"/>
        <v/>
      </c>
      <c r="M231" s="20" t="str">
        <f t="shared" si="54"/>
        <v/>
      </c>
      <c r="N231" s="20" t="str">
        <f t="shared" si="63"/>
        <v/>
      </c>
      <c r="O231" s="23" t="str">
        <f t="shared" si="57"/>
        <v/>
      </c>
      <c r="P231" s="23" t="str">
        <f t="shared" si="58"/>
        <v/>
      </c>
      <c r="Q231" s="20" t="str">
        <f t="shared" si="48"/>
        <v/>
      </c>
      <c r="R231" s="20" t="str">
        <f t="shared" si="62"/>
        <v/>
      </c>
      <c r="S231" s="20" t="str">
        <f t="shared" si="59"/>
        <v/>
      </c>
      <c r="T231" s="20" t="str">
        <f t="shared" si="60"/>
        <v/>
      </c>
      <c r="U231" s="20" t="str">
        <f t="shared" si="61"/>
        <v/>
      </c>
      <c r="V231" s="20" t="str">
        <f t="shared" si="52"/>
        <v/>
      </c>
      <c r="W231" s="20" t="str">
        <f t="shared" si="53"/>
        <v/>
      </c>
    </row>
    <row r="232" spans="1:23" x14ac:dyDescent="0.25">
      <c r="A232" s="38"/>
      <c r="B232" s="38"/>
      <c r="C232" s="36"/>
      <c r="D232" s="36"/>
      <c r="E232" s="36"/>
      <c r="I232" t="str">
        <f t="shared" si="55"/>
        <v/>
      </c>
      <c r="J232" t="str">
        <f t="shared" si="56"/>
        <v/>
      </c>
      <c r="K232" s="4" t="str">
        <f>IF(I232="Start", MAX(K$2:K231)+1, "")</f>
        <v/>
      </c>
      <c r="L232" s="20" t="str">
        <f t="shared" si="47"/>
        <v/>
      </c>
      <c r="M232" s="20" t="str">
        <f t="shared" si="54"/>
        <v/>
      </c>
      <c r="N232" s="20" t="str">
        <f t="shared" si="63"/>
        <v/>
      </c>
      <c r="O232" s="23" t="str">
        <f t="shared" si="57"/>
        <v/>
      </c>
      <c r="P232" s="23" t="str">
        <f t="shared" si="58"/>
        <v/>
      </c>
      <c r="Q232" s="20" t="str">
        <f t="shared" si="48"/>
        <v/>
      </c>
      <c r="R232" s="20" t="str">
        <f t="shared" si="62"/>
        <v/>
      </c>
      <c r="S232" s="20" t="str">
        <f t="shared" si="59"/>
        <v/>
      </c>
      <c r="T232" s="20" t="str">
        <f t="shared" si="60"/>
        <v/>
      </c>
      <c r="U232" s="20" t="str">
        <f t="shared" si="61"/>
        <v/>
      </c>
      <c r="V232" s="20" t="str">
        <f t="shared" si="52"/>
        <v/>
      </c>
      <c r="W232" s="20" t="str">
        <f t="shared" si="53"/>
        <v/>
      </c>
    </row>
    <row r="233" spans="1:23" x14ac:dyDescent="0.25">
      <c r="A233" s="38"/>
      <c r="B233" s="38"/>
      <c r="C233" s="36"/>
      <c r="D233" s="36"/>
      <c r="E233" s="36"/>
      <c r="I233" t="str">
        <f t="shared" si="55"/>
        <v/>
      </c>
      <c r="J233" t="str">
        <f t="shared" si="56"/>
        <v/>
      </c>
      <c r="K233" s="4" t="str">
        <f>IF(I233="Start", MAX(K$2:K232)+1, "")</f>
        <v/>
      </c>
      <c r="L233" s="20" t="str">
        <f t="shared" si="47"/>
        <v/>
      </c>
      <c r="M233" s="20" t="str">
        <f t="shared" si="54"/>
        <v/>
      </c>
      <c r="N233" s="20" t="str">
        <f t="shared" si="63"/>
        <v/>
      </c>
      <c r="O233" s="23" t="str">
        <f t="shared" si="57"/>
        <v/>
      </c>
      <c r="P233" s="23" t="str">
        <f t="shared" si="58"/>
        <v/>
      </c>
      <c r="Q233" s="20" t="str">
        <f t="shared" si="48"/>
        <v/>
      </c>
      <c r="R233" s="20" t="str">
        <f t="shared" si="62"/>
        <v/>
      </c>
      <c r="S233" s="20" t="str">
        <f t="shared" si="59"/>
        <v/>
      </c>
      <c r="T233" s="20" t="str">
        <f t="shared" si="60"/>
        <v/>
      </c>
      <c r="U233" s="20" t="str">
        <f t="shared" si="61"/>
        <v/>
      </c>
      <c r="V233" s="20" t="str">
        <f t="shared" si="52"/>
        <v/>
      </c>
      <c r="W233" s="20" t="str">
        <f t="shared" si="53"/>
        <v/>
      </c>
    </row>
    <row r="234" spans="1:23" x14ac:dyDescent="0.25">
      <c r="A234" s="39"/>
      <c r="B234" s="39"/>
      <c r="C234" s="21"/>
      <c r="D234" s="24"/>
      <c r="E234" s="24"/>
      <c r="I234" t="str">
        <f t="shared" si="55"/>
        <v/>
      </c>
      <c r="J234" t="str">
        <f t="shared" si="56"/>
        <v/>
      </c>
      <c r="K234" s="4" t="str">
        <f>IF(I234="Start", MAX(K$2:K233)+1, "")</f>
        <v/>
      </c>
      <c r="L234" s="20" t="str">
        <f t="shared" ref="L234:L297" si="64">IF(A234="HPI","PI Station",
 IF(AND(A234="PC",A235="HPI"),"Begin Curve",
 IF(AND(A234="PC",A235&lt;&gt;"HPI"),"",
 IF(AND(A234="PT",A235&lt;&gt;"PC",A235&lt;&gt;"POT"),"End Curve",
 IF(AND(A234="PCC",A235="HPI"),"Begin Curve",
 IF(AND(A234="PRC",A235="HPI"),"Begin Curve",
 IF(AND(A234="PRC",LEFT(A235,6)="Radius"), "End Curve",
 IF(AND(A234="PCC",LEFT(A235,6)="Radius"), "End Curve",
 IF(LEFT(A234,6)="Radius","Radius",
 IF(LEFT(A234,5)="Delta","Delta",
 IF(LEFT(A234,6)="Degree","Dc",
 IF(LEFT(A234,6)="Length","Length",
 IF(A234="Tangent:","Tangent","")))))))))))))</f>
        <v/>
      </c>
      <c r="M234" s="20" t="str">
        <f t="shared" si="54"/>
        <v/>
      </c>
      <c r="N234" s="20" t="str">
        <f t="shared" si="63"/>
        <v/>
      </c>
      <c r="O234" s="23" t="str">
        <f t="shared" si="57"/>
        <v/>
      </c>
      <c r="P234" s="23" t="str">
        <f t="shared" si="58"/>
        <v/>
      </c>
      <c r="Q234" s="20" t="str">
        <f t="shared" si="48"/>
        <v/>
      </c>
      <c r="R234" s="20" t="str">
        <f t="shared" si="62"/>
        <v/>
      </c>
      <c r="S234" s="20" t="str">
        <f t="shared" si="59"/>
        <v/>
      </c>
      <c r="T234" s="20" t="str">
        <f t="shared" si="60"/>
        <v/>
      </c>
      <c r="U234" s="20" t="str">
        <f t="shared" si="61"/>
        <v/>
      </c>
      <c r="V234" s="20" t="str">
        <f t="shared" si="52"/>
        <v/>
      </c>
      <c r="W234" s="20" t="str">
        <f t="shared" si="53"/>
        <v/>
      </c>
    </row>
    <row r="235" spans="1:23" x14ac:dyDescent="0.25">
      <c r="A235" s="36"/>
      <c r="B235" s="36"/>
      <c r="C235" s="36"/>
      <c r="D235" s="36"/>
      <c r="E235" s="36"/>
      <c r="I235" t="str">
        <f t="shared" si="55"/>
        <v/>
      </c>
      <c r="J235" t="str">
        <f t="shared" si="56"/>
        <v/>
      </c>
      <c r="K235" s="4" t="str">
        <f>IF(I235="Start", MAX(K$2:K234)+1, "")</f>
        <v/>
      </c>
      <c r="L235" s="20" t="str">
        <f t="shared" si="64"/>
        <v/>
      </c>
      <c r="M235" s="20" t="str">
        <f t="shared" si="54"/>
        <v/>
      </c>
      <c r="N235" s="20" t="str">
        <f t="shared" si="63"/>
        <v/>
      </c>
      <c r="O235" s="23" t="str">
        <f t="shared" si="57"/>
        <v/>
      </c>
      <c r="P235" s="23" t="str">
        <f t="shared" si="58"/>
        <v/>
      </c>
      <c r="Q235" s="20" t="str">
        <f t="shared" si="48"/>
        <v/>
      </c>
      <c r="R235" s="20" t="str">
        <f t="shared" si="62"/>
        <v/>
      </c>
      <c r="S235" s="20" t="str">
        <f t="shared" si="59"/>
        <v/>
      </c>
      <c r="T235" s="20" t="str">
        <f t="shared" si="60"/>
        <v/>
      </c>
      <c r="U235" s="20" t="str">
        <f t="shared" si="61"/>
        <v/>
      </c>
      <c r="V235" s="20" t="str">
        <f t="shared" si="52"/>
        <v/>
      </c>
      <c r="W235" s="20" t="str">
        <f t="shared" si="53"/>
        <v/>
      </c>
    </row>
    <row r="236" spans="1:23" x14ac:dyDescent="0.25">
      <c r="A236" s="2"/>
      <c r="B236" s="2"/>
      <c r="C236" s="22"/>
      <c r="D236" s="25"/>
      <c r="E236" s="25"/>
      <c r="I236" t="str">
        <f t="shared" si="55"/>
        <v/>
      </c>
      <c r="J236" t="str">
        <f t="shared" si="56"/>
        <v/>
      </c>
      <c r="K236" s="4" t="str">
        <f>IF(I236="Start", MAX(K$2:K235)+1, "")</f>
        <v/>
      </c>
      <c r="L236" s="20" t="str">
        <f t="shared" si="64"/>
        <v/>
      </c>
      <c r="M236" s="20" t="str">
        <f t="shared" si="54"/>
        <v/>
      </c>
      <c r="N236" s="20" t="str">
        <f t="shared" si="63"/>
        <v/>
      </c>
      <c r="O236" s="23" t="str">
        <f t="shared" si="57"/>
        <v/>
      </c>
      <c r="P236" s="23" t="str">
        <f t="shared" si="58"/>
        <v/>
      </c>
      <c r="Q236" s="20" t="str">
        <f t="shared" si="48"/>
        <v/>
      </c>
      <c r="R236" s="20" t="str">
        <f t="shared" si="62"/>
        <v/>
      </c>
      <c r="S236" s="20" t="str">
        <f t="shared" si="59"/>
        <v/>
      </c>
      <c r="T236" s="20" t="str">
        <f t="shared" si="60"/>
        <v/>
      </c>
      <c r="U236" s="20" t="str">
        <f t="shared" si="61"/>
        <v/>
      </c>
      <c r="V236" s="20" t="str">
        <f t="shared" si="52"/>
        <v/>
      </c>
      <c r="W236" s="20" t="str">
        <f t="shared" si="53"/>
        <v/>
      </c>
    </row>
    <row r="237" spans="1:23" x14ac:dyDescent="0.25">
      <c r="A237" s="2"/>
      <c r="B237" s="2"/>
      <c r="C237" s="22"/>
      <c r="D237" s="25"/>
      <c r="E237" s="25"/>
      <c r="I237" t="str">
        <f t="shared" si="55"/>
        <v/>
      </c>
      <c r="J237" t="str">
        <f t="shared" si="56"/>
        <v/>
      </c>
      <c r="K237" s="4" t="str">
        <f>IF(I237="Start", MAX(K$2:K236)+1, "")</f>
        <v/>
      </c>
      <c r="L237" s="20" t="str">
        <f t="shared" si="64"/>
        <v/>
      </c>
      <c r="M237" s="20" t="str">
        <f t="shared" si="54"/>
        <v/>
      </c>
      <c r="N237" s="20" t="str">
        <f t="shared" si="63"/>
        <v/>
      </c>
      <c r="O237" s="23" t="str">
        <f t="shared" si="57"/>
        <v/>
      </c>
      <c r="P237" s="23" t="str">
        <f t="shared" si="58"/>
        <v/>
      </c>
      <c r="Q237" s="20" t="str">
        <f t="shared" si="48"/>
        <v/>
      </c>
      <c r="R237" s="20" t="str">
        <f t="shared" si="62"/>
        <v/>
      </c>
      <c r="S237" s="20" t="str">
        <f t="shared" si="59"/>
        <v/>
      </c>
      <c r="T237" s="20" t="str">
        <f t="shared" si="60"/>
        <v/>
      </c>
      <c r="U237" s="20" t="str">
        <f t="shared" si="61"/>
        <v/>
      </c>
      <c r="V237" s="20" t="str">
        <f t="shared" si="52"/>
        <v/>
      </c>
      <c r="W237" s="20" t="str">
        <f t="shared" si="53"/>
        <v/>
      </c>
    </row>
    <row r="238" spans="1:23" x14ac:dyDescent="0.25">
      <c r="A238" s="2"/>
      <c r="B238" s="2"/>
      <c r="D238" s="25"/>
      <c r="E238" s="25"/>
      <c r="I238" t="str">
        <f t="shared" si="55"/>
        <v/>
      </c>
      <c r="J238" t="str">
        <f t="shared" si="56"/>
        <v/>
      </c>
      <c r="K238" s="4" t="str">
        <f>IF(I238="Start", MAX(K$2:K237)+1, "")</f>
        <v/>
      </c>
      <c r="L238" s="20" t="str">
        <f t="shared" si="64"/>
        <v/>
      </c>
      <c r="M238" s="20" t="str">
        <f t="shared" si="54"/>
        <v/>
      </c>
      <c r="N238" s="20" t="str">
        <f t="shared" si="63"/>
        <v/>
      </c>
      <c r="O238" s="23" t="str">
        <f t="shared" si="57"/>
        <v/>
      </c>
      <c r="P238" s="23" t="str">
        <f t="shared" si="58"/>
        <v/>
      </c>
      <c r="Q238" s="20" t="str">
        <f t="shared" si="48"/>
        <v/>
      </c>
      <c r="R238" s="20" t="str">
        <f t="shared" si="62"/>
        <v/>
      </c>
      <c r="S238" s="20" t="str">
        <f t="shared" si="59"/>
        <v/>
      </c>
      <c r="T238" s="20" t="str">
        <f t="shared" si="60"/>
        <v/>
      </c>
      <c r="U238" s="20" t="str">
        <f t="shared" si="61"/>
        <v/>
      </c>
      <c r="V238" s="20" t="str">
        <f t="shared" si="52"/>
        <v/>
      </c>
      <c r="W238" s="20" t="str">
        <f t="shared" si="53"/>
        <v/>
      </c>
    </row>
    <row r="239" spans="1:23" x14ac:dyDescent="0.25">
      <c r="A239" s="2"/>
      <c r="B239" s="2"/>
      <c r="C239" s="22"/>
      <c r="D239" s="25"/>
      <c r="E239" s="25"/>
      <c r="I239" t="str">
        <f t="shared" si="55"/>
        <v/>
      </c>
      <c r="J239" t="str">
        <f t="shared" si="56"/>
        <v/>
      </c>
      <c r="K239" s="4" t="str">
        <f>IF(I239="Start", MAX(K$2:K238)+1, "")</f>
        <v/>
      </c>
      <c r="L239" s="20" t="str">
        <f t="shared" si="64"/>
        <v/>
      </c>
      <c r="M239" s="20" t="str">
        <f t="shared" si="54"/>
        <v/>
      </c>
      <c r="N239" s="20" t="str">
        <f t="shared" si="63"/>
        <v/>
      </c>
      <c r="O239" s="23" t="str">
        <f t="shared" si="57"/>
        <v/>
      </c>
      <c r="P239" s="23" t="str">
        <f t="shared" si="58"/>
        <v/>
      </c>
      <c r="Q239" s="20" t="str">
        <f t="shared" si="48"/>
        <v/>
      </c>
      <c r="R239" s="20" t="str">
        <f t="shared" si="62"/>
        <v/>
      </c>
      <c r="S239" s="20" t="str">
        <f t="shared" si="59"/>
        <v/>
      </c>
      <c r="T239" s="20" t="str">
        <f t="shared" si="60"/>
        <v/>
      </c>
      <c r="U239" s="20" t="str">
        <f t="shared" si="61"/>
        <v/>
      </c>
      <c r="V239" s="20" t="str">
        <f t="shared" si="52"/>
        <v/>
      </c>
      <c r="W239" s="20" t="str">
        <f t="shared" si="53"/>
        <v/>
      </c>
    </row>
    <row r="240" spans="1:23" x14ac:dyDescent="0.25">
      <c r="A240" s="35"/>
      <c r="B240" s="35"/>
      <c r="C240" s="22"/>
      <c r="I240" t="str">
        <f t="shared" si="55"/>
        <v/>
      </c>
      <c r="J240" t="str">
        <f t="shared" si="56"/>
        <v/>
      </c>
      <c r="K240" s="4" t="str">
        <f>IF(I240="Start", MAX(K$2:K239)+1, "")</f>
        <v/>
      </c>
      <c r="L240" s="20" t="str">
        <f t="shared" si="64"/>
        <v/>
      </c>
      <c r="M240" s="20" t="str">
        <f t="shared" si="54"/>
        <v/>
      </c>
      <c r="N240" s="20" t="str">
        <f t="shared" si="63"/>
        <v/>
      </c>
      <c r="O240" s="23" t="str">
        <f t="shared" si="57"/>
        <v/>
      </c>
      <c r="P240" s="23" t="str">
        <f t="shared" si="58"/>
        <v/>
      </c>
      <c r="Q240" s="20" t="str">
        <f t="shared" si="48"/>
        <v/>
      </c>
      <c r="R240" s="20" t="str">
        <f t="shared" si="62"/>
        <v/>
      </c>
      <c r="S240" s="20" t="str">
        <f t="shared" si="59"/>
        <v/>
      </c>
      <c r="T240" s="20" t="str">
        <f t="shared" si="60"/>
        <v/>
      </c>
      <c r="U240" s="20" t="str">
        <f t="shared" si="61"/>
        <v/>
      </c>
      <c r="V240" s="20" t="str">
        <f t="shared" si="52"/>
        <v/>
      </c>
      <c r="W240" s="20" t="str">
        <f t="shared" si="53"/>
        <v/>
      </c>
    </row>
    <row r="241" spans="1:23" x14ac:dyDescent="0.25">
      <c r="A241" s="35"/>
      <c r="B241" s="35"/>
      <c r="C241" s="22"/>
      <c r="D241" s="26"/>
      <c r="I241" t="str">
        <f t="shared" si="55"/>
        <v/>
      </c>
      <c r="J241" t="str">
        <f t="shared" si="56"/>
        <v/>
      </c>
      <c r="K241" s="4" t="str">
        <f>IF(I241="Start", MAX(K$2:K240)+1, "")</f>
        <v/>
      </c>
      <c r="L241" s="20" t="str">
        <f t="shared" si="64"/>
        <v/>
      </c>
      <c r="M241" s="20" t="str">
        <f t="shared" si="54"/>
        <v/>
      </c>
      <c r="N241" s="20" t="str">
        <f t="shared" si="63"/>
        <v/>
      </c>
      <c r="O241" s="23" t="str">
        <f t="shared" si="57"/>
        <v/>
      </c>
      <c r="P241" s="23" t="str">
        <f t="shared" si="58"/>
        <v/>
      </c>
      <c r="Q241" s="20" t="str">
        <f t="shared" si="48"/>
        <v/>
      </c>
      <c r="R241" s="20" t="str">
        <f t="shared" si="62"/>
        <v/>
      </c>
      <c r="S241" s="20" t="str">
        <f t="shared" si="59"/>
        <v/>
      </c>
      <c r="T241" s="20" t="str">
        <f t="shared" si="60"/>
        <v/>
      </c>
      <c r="U241" s="20" t="str">
        <f t="shared" si="61"/>
        <v/>
      </c>
      <c r="V241" s="20" t="str">
        <f t="shared" si="52"/>
        <v/>
      </c>
      <c r="W241" s="20" t="str">
        <f t="shared" si="53"/>
        <v/>
      </c>
    </row>
    <row r="242" spans="1:23" x14ac:dyDescent="0.25">
      <c r="A242" s="35"/>
      <c r="B242" s="35"/>
      <c r="C242" s="22"/>
      <c r="I242" t="str">
        <f t="shared" si="55"/>
        <v/>
      </c>
      <c r="J242" t="str">
        <f t="shared" si="56"/>
        <v/>
      </c>
      <c r="K242" s="4" t="str">
        <f>IF(I242="Start", MAX(K$2:K241)+1, "")</f>
        <v/>
      </c>
      <c r="L242" s="20" t="str">
        <f t="shared" si="64"/>
        <v/>
      </c>
      <c r="M242" s="20" t="str">
        <f t="shared" si="54"/>
        <v/>
      </c>
      <c r="N242" s="20" t="str">
        <f t="shared" si="63"/>
        <v/>
      </c>
      <c r="O242" s="23" t="str">
        <f t="shared" si="57"/>
        <v/>
      </c>
      <c r="P242" s="23" t="str">
        <f t="shared" si="58"/>
        <v/>
      </c>
      <c r="Q242" s="20" t="str">
        <f t="shared" si="48"/>
        <v/>
      </c>
      <c r="R242" s="20" t="str">
        <f t="shared" si="62"/>
        <v/>
      </c>
      <c r="S242" s="20" t="str">
        <f t="shared" si="59"/>
        <v/>
      </c>
      <c r="T242" s="20" t="str">
        <f t="shared" si="60"/>
        <v/>
      </c>
      <c r="U242" s="20" t="str">
        <f t="shared" si="61"/>
        <v/>
      </c>
      <c r="V242" s="20" t="str">
        <f t="shared" si="52"/>
        <v/>
      </c>
      <c r="W242" s="20" t="str">
        <f t="shared" si="53"/>
        <v/>
      </c>
    </row>
    <row r="243" spans="1:23" x14ac:dyDescent="0.25">
      <c r="A243" s="35"/>
      <c r="B243" s="35"/>
      <c r="C243" s="22"/>
      <c r="I243" t="str">
        <f t="shared" si="55"/>
        <v/>
      </c>
      <c r="J243" t="str">
        <f t="shared" si="56"/>
        <v/>
      </c>
      <c r="K243" s="4" t="str">
        <f>IF(I243="Start", MAX(K$2:K242)+1, "")</f>
        <v/>
      </c>
      <c r="L243" s="20" t="str">
        <f t="shared" si="64"/>
        <v/>
      </c>
      <c r="M243" s="20" t="str">
        <f t="shared" si="54"/>
        <v/>
      </c>
      <c r="N243" s="20" t="str">
        <f t="shared" si="63"/>
        <v/>
      </c>
      <c r="O243" s="23" t="str">
        <f t="shared" si="57"/>
        <v/>
      </c>
      <c r="P243" s="23" t="str">
        <f t="shared" si="58"/>
        <v/>
      </c>
      <c r="Q243" s="20" t="str">
        <f t="shared" si="48"/>
        <v/>
      </c>
      <c r="R243" s="20" t="str">
        <f t="shared" si="62"/>
        <v/>
      </c>
      <c r="S243" s="20" t="str">
        <f t="shared" si="59"/>
        <v/>
      </c>
      <c r="T243" s="20" t="str">
        <f t="shared" si="60"/>
        <v/>
      </c>
      <c r="U243" s="20" t="str">
        <f t="shared" si="61"/>
        <v/>
      </c>
      <c r="V243" s="20" t="str">
        <f t="shared" si="52"/>
        <v/>
      </c>
      <c r="W243" s="20" t="str">
        <f t="shared" si="53"/>
        <v/>
      </c>
    </row>
    <row r="244" spans="1:23" x14ac:dyDescent="0.25">
      <c r="A244" s="35"/>
      <c r="B244" s="35"/>
      <c r="C244" s="22"/>
      <c r="I244" t="str">
        <f t="shared" si="55"/>
        <v/>
      </c>
      <c r="J244" t="str">
        <f t="shared" si="56"/>
        <v/>
      </c>
      <c r="K244" s="4" t="str">
        <f>IF(I244="Start", MAX(K$2:K243)+1, "")</f>
        <v/>
      </c>
      <c r="L244" s="20" t="str">
        <f t="shared" si="64"/>
        <v/>
      </c>
      <c r="M244" s="20" t="str">
        <f t="shared" si="54"/>
        <v/>
      </c>
      <c r="N244" s="20" t="str">
        <f t="shared" si="63"/>
        <v/>
      </c>
      <c r="O244" s="23" t="str">
        <f t="shared" si="57"/>
        <v/>
      </c>
      <c r="P244" s="23" t="str">
        <f t="shared" si="58"/>
        <v/>
      </c>
      <c r="Q244" s="20" t="str">
        <f t="shared" si="48"/>
        <v/>
      </c>
      <c r="R244" s="20" t="str">
        <f t="shared" si="62"/>
        <v/>
      </c>
      <c r="S244" s="20" t="str">
        <f t="shared" si="59"/>
        <v/>
      </c>
      <c r="T244" s="20" t="str">
        <f t="shared" si="60"/>
        <v/>
      </c>
      <c r="U244" s="20" t="str">
        <f t="shared" si="61"/>
        <v/>
      </c>
      <c r="V244" s="20" t="str">
        <f t="shared" si="52"/>
        <v/>
      </c>
      <c r="W244" s="20" t="str">
        <f t="shared" si="53"/>
        <v/>
      </c>
    </row>
    <row r="245" spans="1:23" x14ac:dyDescent="0.25">
      <c r="A245" s="35"/>
      <c r="B245" s="35"/>
      <c r="C245" s="22"/>
      <c r="I245" t="str">
        <f t="shared" si="55"/>
        <v/>
      </c>
      <c r="J245" t="str">
        <f t="shared" si="56"/>
        <v/>
      </c>
      <c r="K245" s="4" t="str">
        <f>IF(I245="Start", MAX(K$2:K244)+1, "")</f>
        <v/>
      </c>
      <c r="L245" s="20" t="str">
        <f t="shared" si="64"/>
        <v/>
      </c>
      <c r="M245" s="20" t="str">
        <f t="shared" si="54"/>
        <v/>
      </c>
      <c r="N245" s="20" t="str">
        <f t="shared" si="63"/>
        <v/>
      </c>
      <c r="O245" s="23" t="str">
        <f t="shared" si="57"/>
        <v/>
      </c>
      <c r="P245" s="23" t="str">
        <f t="shared" si="58"/>
        <v/>
      </c>
      <c r="Q245" s="20" t="str">
        <f t="shared" si="48"/>
        <v/>
      </c>
      <c r="R245" s="20" t="str">
        <f t="shared" si="62"/>
        <v/>
      </c>
      <c r="S245" s="20" t="str">
        <f t="shared" si="59"/>
        <v/>
      </c>
      <c r="T245" s="20" t="str">
        <f t="shared" si="60"/>
        <v/>
      </c>
      <c r="U245" s="20" t="str">
        <f t="shared" si="61"/>
        <v/>
      </c>
      <c r="V245" s="20" t="str">
        <f t="shared" si="52"/>
        <v/>
      </c>
      <c r="W245" s="20" t="str">
        <f t="shared" si="53"/>
        <v/>
      </c>
    </row>
    <row r="246" spans="1:23" x14ac:dyDescent="0.25">
      <c r="A246" s="35"/>
      <c r="B246" s="35"/>
      <c r="C246" s="22"/>
      <c r="I246" t="str">
        <f t="shared" si="55"/>
        <v/>
      </c>
      <c r="J246" t="str">
        <f t="shared" si="56"/>
        <v/>
      </c>
      <c r="K246" s="4" t="str">
        <f>IF(I246="Start", MAX(K$2:K245)+1, "")</f>
        <v/>
      </c>
      <c r="L246" s="20" t="str">
        <f t="shared" si="64"/>
        <v/>
      </c>
      <c r="M246" s="20" t="str">
        <f t="shared" si="54"/>
        <v/>
      </c>
      <c r="N246" s="20" t="str">
        <f t="shared" si="63"/>
        <v/>
      </c>
      <c r="O246" s="23" t="str">
        <f t="shared" si="57"/>
        <v/>
      </c>
      <c r="P246" s="23" t="str">
        <f t="shared" si="58"/>
        <v/>
      </c>
      <c r="Q246" s="20" t="str">
        <f t="shared" si="48"/>
        <v/>
      </c>
      <c r="R246" s="20" t="str">
        <f t="shared" si="62"/>
        <v/>
      </c>
      <c r="S246" s="20" t="str">
        <f t="shared" si="59"/>
        <v/>
      </c>
      <c r="T246" s="20" t="str">
        <f t="shared" si="60"/>
        <v/>
      </c>
      <c r="U246" s="20" t="str">
        <f t="shared" si="61"/>
        <v/>
      </c>
      <c r="V246" s="20" t="str">
        <f t="shared" si="52"/>
        <v/>
      </c>
      <c r="W246" s="20" t="str">
        <f t="shared" si="53"/>
        <v/>
      </c>
    </row>
    <row r="247" spans="1:23" x14ac:dyDescent="0.25">
      <c r="A247" s="35"/>
      <c r="B247" s="35"/>
      <c r="C247" s="22"/>
      <c r="I247" t="str">
        <f t="shared" ref="I247:I310" si="65">IF(A247="Element: Circular","Start",
 IF(OR(A247="HPI",A247="PC",A247="PT",A247="PRC"),A247,
 IF(OR(LEFT(A247,6)="Radius",LEFT(A247,5)="Delta",LEFT(A247,5)="Tange",LEFT(A247,6)="Length",LEFT(A247,6)="Degree"),"Property",
IF(OR(A247="Element: Linear"), "Stop",
IF(OR(A247="Alignment Name:"),"Alignment","")))))</f>
        <v/>
      </c>
      <c r="J247" t="str">
        <f t="shared" si="56"/>
        <v/>
      </c>
      <c r="K247" s="4" t="str">
        <f>IF(I247="Start", MAX(K$2:K246)+1, "")</f>
        <v/>
      </c>
      <c r="L247" s="20" t="str">
        <f t="shared" si="64"/>
        <v/>
      </c>
      <c r="M247" s="20" t="str">
        <f t="shared" si="54"/>
        <v/>
      </c>
      <c r="N247" s="20" t="str">
        <f t="shared" si="63"/>
        <v/>
      </c>
      <c r="O247" s="23" t="str">
        <f t="shared" ref="O247:O263" si="66">IF(A247="HPI",D247,"")</f>
        <v/>
      </c>
      <c r="P247" s="23" t="str">
        <f t="shared" ref="P247:P263" si="67">IF(A247="HPI",E247,"")</f>
        <v/>
      </c>
      <c r="Q247" s="20" t="str">
        <f t="shared" ref="Q247:Q264" si="68">IF(L247="Dc",M247,"")</f>
        <v/>
      </c>
      <c r="R247" s="20" t="str">
        <f t="shared" ref="R247:R264" si="69">IF(L247="Delta",M247,"")</f>
        <v/>
      </c>
      <c r="S247" s="20" t="str">
        <f t="shared" ref="S247:S264" si="70">IF(L247="Tangent",M247,"")</f>
        <v/>
      </c>
      <c r="T247" s="20" t="str">
        <f t="shared" ref="T247:T264" si="71">IF(L247="Length",M247,"")</f>
        <v/>
      </c>
      <c r="U247" s="20" t="str">
        <f t="shared" ref="U247:U264" si="72">IF(L247="Radius",M247,"")</f>
        <v/>
      </c>
      <c r="V247" s="20" t="str">
        <f t="shared" si="52"/>
        <v/>
      </c>
      <c r="W247" s="20" t="str">
        <f t="shared" si="53"/>
        <v/>
      </c>
    </row>
    <row r="248" spans="1:23" x14ac:dyDescent="0.25">
      <c r="A248" s="35"/>
      <c r="B248" s="35"/>
      <c r="C248" s="22"/>
      <c r="I248" t="str">
        <f t="shared" si="65"/>
        <v/>
      </c>
      <c r="J248" t="str">
        <f t="shared" si="56"/>
        <v/>
      </c>
      <c r="K248" s="4" t="str">
        <f>IF(I248="Start", MAX(K$2:K247)+1, "")</f>
        <v/>
      </c>
      <c r="L248" s="20" t="str">
        <f t="shared" si="64"/>
        <v/>
      </c>
      <c r="M248" s="20" t="str">
        <f t="shared" si="54"/>
        <v/>
      </c>
      <c r="N248" s="20" t="str">
        <f t="shared" si="63"/>
        <v/>
      </c>
      <c r="O248" s="23" t="str">
        <f t="shared" si="66"/>
        <v/>
      </c>
      <c r="P248" s="23" t="str">
        <f t="shared" si="67"/>
        <v/>
      </c>
      <c r="Q248" s="20" t="str">
        <f t="shared" si="68"/>
        <v/>
      </c>
      <c r="R248" s="20" t="str">
        <f t="shared" si="69"/>
        <v/>
      </c>
      <c r="S248" s="20" t="str">
        <f t="shared" si="70"/>
        <v/>
      </c>
      <c r="T248" s="20" t="str">
        <f t="shared" si="71"/>
        <v/>
      </c>
      <c r="U248" s="20" t="str">
        <f t="shared" si="72"/>
        <v/>
      </c>
      <c r="V248" s="20" t="str">
        <f t="shared" si="52"/>
        <v/>
      </c>
      <c r="W248" s="20" t="str">
        <f t="shared" si="53"/>
        <v/>
      </c>
    </row>
    <row r="249" spans="1:23" x14ac:dyDescent="0.25">
      <c r="A249" s="35"/>
      <c r="B249" s="35"/>
      <c r="C249" s="22"/>
      <c r="I249" t="str">
        <f t="shared" si="65"/>
        <v/>
      </c>
      <c r="J249" t="str">
        <f t="shared" si="56"/>
        <v/>
      </c>
      <c r="K249" s="4" t="str">
        <f>IF(I249="Start", MAX(K$2:K248)+1, "")</f>
        <v/>
      </c>
      <c r="L249" s="20" t="str">
        <f t="shared" si="64"/>
        <v/>
      </c>
      <c r="M249" s="20" t="str">
        <f t="shared" si="54"/>
        <v/>
      </c>
      <c r="N249" s="20" t="str">
        <f t="shared" si="63"/>
        <v/>
      </c>
      <c r="O249" s="23" t="str">
        <f t="shared" si="66"/>
        <v/>
      </c>
      <c r="P249" s="23" t="str">
        <f t="shared" si="67"/>
        <v/>
      </c>
      <c r="Q249" s="20" t="str">
        <f t="shared" si="68"/>
        <v/>
      </c>
      <c r="R249" s="20" t="str">
        <f t="shared" si="69"/>
        <v/>
      </c>
      <c r="S249" s="20" t="str">
        <f t="shared" si="70"/>
        <v/>
      </c>
      <c r="T249" s="20" t="str">
        <f t="shared" si="71"/>
        <v/>
      </c>
      <c r="U249" s="20" t="str">
        <f t="shared" si="72"/>
        <v/>
      </c>
      <c r="V249" s="20" t="str">
        <f t="shared" si="52"/>
        <v/>
      </c>
      <c r="W249" s="20" t="str">
        <f t="shared" si="53"/>
        <v/>
      </c>
    </row>
    <row r="250" spans="1:23" x14ac:dyDescent="0.25">
      <c r="A250" s="35"/>
      <c r="B250" s="35"/>
      <c r="C250" s="22"/>
      <c r="I250" t="str">
        <f t="shared" si="65"/>
        <v/>
      </c>
      <c r="J250" t="str">
        <f t="shared" si="56"/>
        <v/>
      </c>
      <c r="K250" s="4" t="str">
        <f>IF(I250="Start", MAX(K$2:K249)+1, "")</f>
        <v/>
      </c>
      <c r="L250" s="20" t="str">
        <f t="shared" si="64"/>
        <v/>
      </c>
      <c r="M250" s="20" t="str">
        <f t="shared" si="54"/>
        <v/>
      </c>
      <c r="N250" s="20" t="str">
        <f t="shared" si="63"/>
        <v/>
      </c>
      <c r="O250" s="23" t="str">
        <f t="shared" si="66"/>
        <v/>
      </c>
      <c r="P250" s="23" t="str">
        <f t="shared" si="67"/>
        <v/>
      </c>
      <c r="Q250" s="20" t="str">
        <f t="shared" si="68"/>
        <v/>
      </c>
      <c r="R250" s="20" t="str">
        <f t="shared" si="69"/>
        <v/>
      </c>
      <c r="S250" s="20" t="str">
        <f t="shared" si="70"/>
        <v/>
      </c>
      <c r="T250" s="20" t="str">
        <f t="shared" si="71"/>
        <v/>
      </c>
      <c r="U250" s="20" t="str">
        <f t="shared" si="72"/>
        <v/>
      </c>
      <c r="V250" s="20" t="str">
        <f t="shared" si="52"/>
        <v/>
      </c>
      <c r="W250" s="20" t="str">
        <f t="shared" si="53"/>
        <v/>
      </c>
    </row>
    <row r="251" spans="1:23" x14ac:dyDescent="0.25">
      <c r="A251" s="35"/>
      <c r="B251" s="35"/>
      <c r="C251" s="22"/>
      <c r="I251" t="str">
        <f t="shared" si="65"/>
        <v/>
      </c>
      <c r="J251" t="str">
        <f t="shared" si="56"/>
        <v/>
      </c>
      <c r="K251" s="4" t="str">
        <f>IF(I251="Start", MAX(K$2:K250)+1, "")</f>
        <v/>
      </c>
      <c r="L251" s="20" t="str">
        <f t="shared" si="64"/>
        <v/>
      </c>
      <c r="M251" s="20" t="str">
        <f t="shared" si="54"/>
        <v/>
      </c>
      <c r="N251" s="20" t="str">
        <f t="shared" si="63"/>
        <v/>
      </c>
      <c r="O251" s="23" t="str">
        <f t="shared" si="66"/>
        <v/>
      </c>
      <c r="P251" s="23" t="str">
        <f t="shared" si="67"/>
        <v/>
      </c>
      <c r="Q251" s="20" t="str">
        <f t="shared" si="68"/>
        <v/>
      </c>
      <c r="R251" s="20" t="str">
        <f t="shared" si="69"/>
        <v/>
      </c>
      <c r="S251" s="20" t="str">
        <f t="shared" si="70"/>
        <v/>
      </c>
      <c r="T251" s="20" t="str">
        <f t="shared" si="71"/>
        <v/>
      </c>
      <c r="U251" s="20" t="str">
        <f t="shared" si="72"/>
        <v/>
      </c>
      <c r="V251" s="20" t="str">
        <f t="shared" si="52"/>
        <v/>
      </c>
      <c r="W251" s="20" t="str">
        <f t="shared" si="53"/>
        <v/>
      </c>
    </row>
    <row r="252" spans="1:23" x14ac:dyDescent="0.25">
      <c r="A252" s="35"/>
      <c r="B252" s="35"/>
      <c r="C252" s="22"/>
      <c r="I252" t="str">
        <f t="shared" si="65"/>
        <v/>
      </c>
      <c r="J252" t="str">
        <f t="shared" si="56"/>
        <v/>
      </c>
      <c r="K252" s="4" t="str">
        <f>IF(I252="Start", MAX(K$2:K251)+1, "")</f>
        <v/>
      </c>
      <c r="L252" s="20" t="str">
        <f t="shared" si="64"/>
        <v/>
      </c>
      <c r="M252" s="20" t="str">
        <f t="shared" si="54"/>
        <v/>
      </c>
      <c r="N252" s="20" t="str">
        <f t="shared" si="63"/>
        <v/>
      </c>
      <c r="O252" s="23" t="str">
        <f t="shared" si="66"/>
        <v/>
      </c>
      <c r="P252" s="23" t="str">
        <f t="shared" si="67"/>
        <v/>
      </c>
      <c r="Q252" s="20" t="str">
        <f t="shared" si="68"/>
        <v/>
      </c>
      <c r="R252" s="20" t="str">
        <f t="shared" si="69"/>
        <v/>
      </c>
      <c r="S252" s="20" t="str">
        <f t="shared" si="70"/>
        <v/>
      </c>
      <c r="T252" s="20" t="str">
        <f t="shared" si="71"/>
        <v/>
      </c>
      <c r="U252" s="20" t="str">
        <f t="shared" si="72"/>
        <v/>
      </c>
      <c r="V252" s="20" t="str">
        <f t="shared" si="52"/>
        <v/>
      </c>
      <c r="W252" s="20" t="str">
        <f t="shared" si="53"/>
        <v/>
      </c>
    </row>
    <row r="253" spans="1:23" x14ac:dyDescent="0.25">
      <c r="A253" s="35"/>
      <c r="B253" s="35"/>
      <c r="C253" s="22"/>
      <c r="I253" t="str">
        <f t="shared" si="65"/>
        <v/>
      </c>
      <c r="J253" t="str">
        <f t="shared" si="56"/>
        <v/>
      </c>
      <c r="K253" s="4" t="str">
        <f>IF(I253="Start", MAX(K$2:K252)+1, "")</f>
        <v/>
      </c>
      <c r="L253" s="20" t="str">
        <f t="shared" si="64"/>
        <v/>
      </c>
      <c r="M253" s="20" t="str">
        <f t="shared" si="54"/>
        <v/>
      </c>
      <c r="N253" s="20" t="str">
        <f t="shared" si="63"/>
        <v/>
      </c>
      <c r="O253" s="23" t="str">
        <f t="shared" si="66"/>
        <v/>
      </c>
      <c r="P253" s="23" t="str">
        <f t="shared" si="67"/>
        <v/>
      </c>
      <c r="Q253" s="20" t="str">
        <f t="shared" si="68"/>
        <v/>
      </c>
      <c r="R253" s="20" t="str">
        <f t="shared" si="69"/>
        <v/>
      </c>
      <c r="S253" s="20" t="str">
        <f t="shared" si="70"/>
        <v/>
      </c>
      <c r="T253" s="20" t="str">
        <f t="shared" si="71"/>
        <v/>
      </c>
      <c r="U253" s="20" t="str">
        <f t="shared" si="72"/>
        <v/>
      </c>
      <c r="V253" s="20" t="str">
        <f t="shared" si="52"/>
        <v/>
      </c>
      <c r="W253" s="20" t="str">
        <f t="shared" si="53"/>
        <v/>
      </c>
    </row>
    <row r="254" spans="1:23" x14ac:dyDescent="0.25">
      <c r="A254" s="36"/>
      <c r="B254" s="36"/>
      <c r="C254" s="36"/>
      <c r="D254" s="36"/>
      <c r="E254" s="36"/>
      <c r="I254" t="str">
        <f t="shared" si="65"/>
        <v/>
      </c>
      <c r="J254" t="str">
        <f t="shared" si="56"/>
        <v/>
      </c>
      <c r="K254" s="4" t="str">
        <f>IF(I254="Start", MAX(K$2:K253)+1, "")</f>
        <v/>
      </c>
      <c r="L254" s="20" t="str">
        <f t="shared" si="64"/>
        <v/>
      </c>
      <c r="M254" s="20" t="str">
        <f t="shared" si="54"/>
        <v/>
      </c>
      <c r="N254" s="20" t="str">
        <f t="shared" si="63"/>
        <v/>
      </c>
      <c r="O254" s="23" t="str">
        <f t="shared" si="66"/>
        <v/>
      </c>
      <c r="P254" s="23" t="str">
        <f t="shared" si="67"/>
        <v/>
      </c>
      <c r="Q254" s="20" t="str">
        <f t="shared" si="68"/>
        <v/>
      </c>
      <c r="R254" s="20" t="str">
        <f t="shared" si="69"/>
        <v/>
      </c>
      <c r="S254" s="20" t="str">
        <f t="shared" si="70"/>
        <v/>
      </c>
      <c r="T254" s="20" t="str">
        <f t="shared" si="71"/>
        <v/>
      </c>
      <c r="U254" s="20" t="str">
        <f t="shared" si="72"/>
        <v/>
      </c>
      <c r="V254" s="20" t="str">
        <f t="shared" si="52"/>
        <v/>
      </c>
      <c r="W254" s="20" t="str">
        <f t="shared" si="53"/>
        <v/>
      </c>
    </row>
    <row r="255" spans="1:23" x14ac:dyDescent="0.25">
      <c r="A255" s="2"/>
      <c r="B255" s="2"/>
      <c r="C255" s="22"/>
      <c r="D255" s="25"/>
      <c r="E255" s="25"/>
      <c r="I255" t="str">
        <f t="shared" si="65"/>
        <v/>
      </c>
      <c r="J255" t="str">
        <f t="shared" si="56"/>
        <v/>
      </c>
      <c r="K255" s="4" t="str">
        <f>IF(I255="Start", MAX(K$2:K254)+1, "")</f>
        <v/>
      </c>
      <c r="L255" s="20" t="str">
        <f t="shared" si="64"/>
        <v/>
      </c>
      <c r="M255" s="20" t="str">
        <f t="shared" si="54"/>
        <v/>
      </c>
      <c r="N255" s="20" t="str">
        <f t="shared" si="63"/>
        <v/>
      </c>
      <c r="O255" s="23" t="str">
        <f t="shared" si="66"/>
        <v/>
      </c>
      <c r="P255" s="23" t="str">
        <f t="shared" si="67"/>
        <v/>
      </c>
      <c r="Q255" s="20" t="str">
        <f t="shared" si="68"/>
        <v/>
      </c>
      <c r="R255" s="20" t="str">
        <f t="shared" si="69"/>
        <v/>
      </c>
      <c r="S255" s="20" t="str">
        <f t="shared" si="70"/>
        <v/>
      </c>
      <c r="T255" s="20" t="str">
        <f t="shared" si="71"/>
        <v/>
      </c>
      <c r="U255" s="20" t="str">
        <f t="shared" si="72"/>
        <v/>
      </c>
      <c r="V255" s="20" t="str">
        <f t="shared" si="52"/>
        <v/>
      </c>
      <c r="W255" s="20" t="str">
        <f t="shared" si="53"/>
        <v/>
      </c>
    </row>
    <row r="256" spans="1:23" x14ac:dyDescent="0.25">
      <c r="A256" s="2"/>
      <c r="B256" s="2"/>
      <c r="C256" s="22"/>
      <c r="D256" s="25"/>
      <c r="E256" s="25"/>
      <c r="I256" t="str">
        <f t="shared" si="65"/>
        <v/>
      </c>
      <c r="J256" t="str">
        <f t="shared" si="56"/>
        <v/>
      </c>
      <c r="K256" s="4" t="str">
        <f>IF(I256="Start", MAX(K$2:K255)+1, "")</f>
        <v/>
      </c>
      <c r="L256" s="20" t="str">
        <f t="shared" si="64"/>
        <v/>
      </c>
      <c r="M256" s="20" t="str">
        <f t="shared" si="54"/>
        <v/>
      </c>
      <c r="N256" s="20" t="str">
        <f t="shared" si="63"/>
        <v/>
      </c>
      <c r="O256" s="23" t="str">
        <f t="shared" si="66"/>
        <v/>
      </c>
      <c r="P256" s="23" t="str">
        <f t="shared" si="67"/>
        <v/>
      </c>
      <c r="Q256" s="20" t="str">
        <f t="shared" si="68"/>
        <v/>
      </c>
      <c r="R256" s="20" t="str">
        <f t="shared" si="69"/>
        <v/>
      </c>
      <c r="S256" s="20" t="str">
        <f t="shared" si="70"/>
        <v/>
      </c>
      <c r="T256" s="20" t="str">
        <f t="shared" si="71"/>
        <v/>
      </c>
      <c r="U256" s="20" t="str">
        <f t="shared" si="72"/>
        <v/>
      </c>
      <c r="V256" s="20" t="str">
        <f t="shared" si="52"/>
        <v/>
      </c>
      <c r="W256" s="20" t="str">
        <f t="shared" si="53"/>
        <v/>
      </c>
    </row>
    <row r="257" spans="1:23" x14ac:dyDescent="0.25">
      <c r="A257" s="35"/>
      <c r="B257" s="35"/>
      <c r="C257" s="22"/>
      <c r="I257" t="str">
        <f t="shared" si="65"/>
        <v/>
      </c>
      <c r="J257" t="str">
        <f t="shared" si="56"/>
        <v/>
      </c>
      <c r="K257" s="4" t="str">
        <f>IF(I257="Start", MAX(K$2:K256)+1, "")</f>
        <v/>
      </c>
      <c r="L257" s="20" t="str">
        <f t="shared" si="64"/>
        <v/>
      </c>
      <c r="M257" s="20" t="str">
        <f t="shared" si="54"/>
        <v/>
      </c>
      <c r="N257" s="20" t="str">
        <f t="shared" si="63"/>
        <v/>
      </c>
      <c r="O257" s="23" t="str">
        <f t="shared" si="66"/>
        <v/>
      </c>
      <c r="P257" s="23" t="str">
        <f t="shared" si="67"/>
        <v/>
      </c>
      <c r="Q257" s="20" t="str">
        <f t="shared" si="68"/>
        <v/>
      </c>
      <c r="R257" s="20" t="str">
        <f t="shared" si="69"/>
        <v/>
      </c>
      <c r="S257" s="20" t="str">
        <f t="shared" si="70"/>
        <v/>
      </c>
      <c r="T257" s="20" t="str">
        <f t="shared" si="71"/>
        <v/>
      </c>
      <c r="U257" s="20" t="str">
        <f t="shared" si="72"/>
        <v/>
      </c>
      <c r="V257" s="20" t="str">
        <f t="shared" si="52"/>
        <v/>
      </c>
      <c r="W257" s="20" t="str">
        <f t="shared" si="53"/>
        <v/>
      </c>
    </row>
    <row r="258" spans="1:23" x14ac:dyDescent="0.25">
      <c r="A258" s="35"/>
      <c r="B258" s="35"/>
      <c r="C258" s="22"/>
      <c r="I258" t="str">
        <f t="shared" si="65"/>
        <v/>
      </c>
      <c r="J258" t="str">
        <f t="shared" si="56"/>
        <v/>
      </c>
      <c r="K258" s="4" t="str">
        <f>IF(I258="Start", MAX(K$2:K257)+1, "")</f>
        <v/>
      </c>
      <c r="L258" s="20" t="str">
        <f t="shared" si="64"/>
        <v/>
      </c>
      <c r="M258" s="20" t="str">
        <f t="shared" si="54"/>
        <v/>
      </c>
      <c r="N258" s="20" t="str">
        <f t="shared" si="63"/>
        <v/>
      </c>
      <c r="O258" s="23" t="str">
        <f t="shared" si="66"/>
        <v/>
      </c>
      <c r="P258" s="23" t="str">
        <f t="shared" si="67"/>
        <v/>
      </c>
      <c r="Q258" s="20" t="str">
        <f t="shared" si="68"/>
        <v/>
      </c>
      <c r="R258" s="20" t="str">
        <f t="shared" si="69"/>
        <v/>
      </c>
      <c r="S258" s="20" t="str">
        <f t="shared" si="70"/>
        <v/>
      </c>
      <c r="T258" s="20" t="str">
        <f t="shared" si="71"/>
        <v/>
      </c>
      <c r="U258" s="20" t="str">
        <f t="shared" si="72"/>
        <v/>
      </c>
      <c r="V258" s="20" t="str">
        <f t="shared" si="52"/>
        <v/>
      </c>
      <c r="W258" s="20" t="str">
        <f t="shared" si="53"/>
        <v/>
      </c>
    </row>
    <row r="259" spans="1:23" x14ac:dyDescent="0.25">
      <c r="A259" s="36"/>
      <c r="B259" s="36"/>
      <c r="C259" s="36"/>
      <c r="D259" s="36"/>
      <c r="E259" s="36"/>
      <c r="I259" t="str">
        <f t="shared" si="65"/>
        <v/>
      </c>
      <c r="J259" t="str">
        <f t="shared" si="56"/>
        <v/>
      </c>
      <c r="K259" s="4" t="str">
        <f>IF(I259="Start", MAX(K$2:K258)+1, "")</f>
        <v/>
      </c>
      <c r="L259" s="20" t="str">
        <f t="shared" si="64"/>
        <v/>
      </c>
      <c r="M259" s="20" t="str">
        <f t="shared" si="54"/>
        <v/>
      </c>
      <c r="N259" s="20" t="str">
        <f t="shared" si="63"/>
        <v/>
      </c>
      <c r="O259" s="23" t="str">
        <f t="shared" si="66"/>
        <v/>
      </c>
      <c r="P259" s="23" t="str">
        <f t="shared" si="67"/>
        <v/>
      </c>
      <c r="Q259" s="20" t="str">
        <f t="shared" si="68"/>
        <v/>
      </c>
      <c r="R259" s="20" t="str">
        <f t="shared" si="69"/>
        <v/>
      </c>
      <c r="S259" s="20" t="str">
        <f t="shared" si="70"/>
        <v/>
      </c>
      <c r="T259" s="20" t="str">
        <f t="shared" si="71"/>
        <v/>
      </c>
      <c r="U259" s="20" t="str">
        <f t="shared" si="72"/>
        <v/>
      </c>
      <c r="V259" s="20" t="str">
        <f t="shared" ref="V259:V322" si="73">IF(AND(L259="Begin Curve",RIGHT(M259,2)="R1"), LEFT(M259, FIND("~",SUBSTITUTE(M259, " ", "~", LEN(M259)-LEN(SUBSTITUTE(M259," ",""))))-1),
 IF(AND(L259="Begin Curve", RIGHT(M259,2)&lt;&gt;"R1"),M259, ""))</f>
        <v/>
      </c>
      <c r="W259" s="20" t="str">
        <f t="shared" ref="W259:W322" si="74">IF(AND(L259="End Curve",RIGHT(M259,2)="R1"), LEFT(M259, FIND("~",SUBSTITUTE(M259, " ", "~", LEN(M259)-LEN(SUBSTITUTE(M259," ",""))))-1),
 IF(AND(L259="End Curve", RIGHT(M259,2)&lt;&gt;"R1"),M259, ""))</f>
        <v/>
      </c>
    </row>
    <row r="260" spans="1:23" x14ac:dyDescent="0.25">
      <c r="A260" s="2"/>
      <c r="B260" s="2"/>
      <c r="C260" s="22"/>
      <c r="D260" s="25"/>
      <c r="E260" s="25"/>
      <c r="I260" t="str">
        <f t="shared" si="65"/>
        <v/>
      </c>
      <c r="J260" t="str">
        <f t="shared" si="56"/>
        <v/>
      </c>
      <c r="K260" s="4" t="str">
        <f>IF(I260="Start", MAX(K$2:K259)+1, "")</f>
        <v/>
      </c>
      <c r="L260" s="20" t="str">
        <f t="shared" si="64"/>
        <v/>
      </c>
      <c r="M260" s="20" t="str">
        <f t="shared" si="54"/>
        <v/>
      </c>
      <c r="N260" s="20" t="str">
        <f t="shared" si="63"/>
        <v/>
      </c>
      <c r="O260" s="23" t="str">
        <f t="shared" si="66"/>
        <v/>
      </c>
      <c r="P260" s="23" t="str">
        <f t="shared" si="67"/>
        <v/>
      </c>
      <c r="Q260" s="20" t="str">
        <f t="shared" si="68"/>
        <v/>
      </c>
      <c r="R260" s="20" t="str">
        <f t="shared" si="69"/>
        <v/>
      </c>
      <c r="S260" s="20" t="str">
        <f t="shared" si="70"/>
        <v/>
      </c>
      <c r="T260" s="20" t="str">
        <f t="shared" si="71"/>
        <v/>
      </c>
      <c r="U260" s="20" t="str">
        <f t="shared" si="72"/>
        <v/>
      </c>
      <c r="V260" s="20" t="str">
        <f t="shared" si="73"/>
        <v/>
      </c>
      <c r="W260" s="20" t="str">
        <f t="shared" si="74"/>
        <v/>
      </c>
    </row>
    <row r="261" spans="1:23" x14ac:dyDescent="0.25">
      <c r="A261" s="2"/>
      <c r="B261" s="2"/>
      <c r="C261" s="22"/>
      <c r="D261" s="25"/>
      <c r="E261" s="25"/>
      <c r="I261" t="str">
        <f t="shared" si="65"/>
        <v/>
      </c>
      <c r="J261" t="str">
        <f t="shared" si="56"/>
        <v/>
      </c>
      <c r="K261" s="4" t="str">
        <f>IF(I261="Start", MAX(K$2:K260)+1, "")</f>
        <v/>
      </c>
      <c r="L261" s="20" t="str">
        <f t="shared" si="64"/>
        <v/>
      </c>
      <c r="M261" s="20" t="str">
        <f t="shared" si="54"/>
        <v/>
      </c>
      <c r="N261" s="20" t="str">
        <f t="shared" si="63"/>
        <v/>
      </c>
      <c r="O261" s="23" t="str">
        <f t="shared" si="66"/>
        <v/>
      </c>
      <c r="P261" s="23" t="str">
        <f t="shared" si="67"/>
        <v/>
      </c>
      <c r="Q261" s="20" t="str">
        <f t="shared" si="68"/>
        <v/>
      </c>
      <c r="R261" s="20" t="str">
        <f t="shared" si="69"/>
        <v/>
      </c>
      <c r="S261" s="20" t="str">
        <f t="shared" si="70"/>
        <v/>
      </c>
      <c r="T261" s="20" t="str">
        <f t="shared" si="71"/>
        <v/>
      </c>
      <c r="U261" s="20" t="str">
        <f t="shared" si="72"/>
        <v/>
      </c>
      <c r="V261" s="20" t="str">
        <f t="shared" si="73"/>
        <v/>
      </c>
      <c r="W261" s="20" t="str">
        <f t="shared" si="74"/>
        <v/>
      </c>
    </row>
    <row r="262" spans="1:23" x14ac:dyDescent="0.25">
      <c r="A262" s="2"/>
      <c r="B262" s="2"/>
      <c r="D262" s="25"/>
      <c r="E262" s="25"/>
      <c r="I262" t="str">
        <f t="shared" si="65"/>
        <v/>
      </c>
      <c r="J262" t="str">
        <f t="shared" si="56"/>
        <v/>
      </c>
      <c r="K262" s="4" t="str">
        <f>IF(I262="Start", MAX(K$2:K261)+1, "")</f>
        <v/>
      </c>
      <c r="L262" s="20" t="str">
        <f t="shared" si="64"/>
        <v/>
      </c>
      <c r="M262" s="20" t="str">
        <f t="shared" si="54"/>
        <v/>
      </c>
      <c r="N262" s="20" t="str">
        <f t="shared" si="63"/>
        <v/>
      </c>
      <c r="O262" s="23" t="str">
        <f t="shared" si="66"/>
        <v/>
      </c>
      <c r="P262" s="23" t="str">
        <f t="shared" si="67"/>
        <v/>
      </c>
      <c r="Q262" s="20" t="str">
        <f t="shared" si="68"/>
        <v/>
      </c>
      <c r="R262" s="20" t="str">
        <f t="shared" si="69"/>
        <v/>
      </c>
      <c r="S262" s="20" t="str">
        <f t="shared" si="70"/>
        <v/>
      </c>
      <c r="T262" s="20" t="str">
        <f t="shared" si="71"/>
        <v/>
      </c>
      <c r="U262" s="20" t="str">
        <f t="shared" si="72"/>
        <v/>
      </c>
      <c r="V262" s="20" t="str">
        <f t="shared" si="73"/>
        <v/>
      </c>
      <c r="W262" s="20" t="str">
        <f t="shared" si="74"/>
        <v/>
      </c>
    </row>
    <row r="263" spans="1:23" x14ac:dyDescent="0.25">
      <c r="A263" s="2"/>
      <c r="B263" s="2"/>
      <c r="C263" s="22"/>
      <c r="D263" s="25"/>
      <c r="E263" s="25"/>
      <c r="I263" t="str">
        <f t="shared" si="65"/>
        <v/>
      </c>
      <c r="J263" t="str">
        <f t="shared" si="56"/>
        <v/>
      </c>
      <c r="K263" s="4" t="str">
        <f>IF(I263="Start", MAX(K$2:K262)+1, "")</f>
        <v/>
      </c>
      <c r="L263" s="20" t="str">
        <f t="shared" si="64"/>
        <v/>
      </c>
      <c r="M263" s="20" t="str">
        <f t="shared" si="54"/>
        <v/>
      </c>
      <c r="N263" s="20" t="str">
        <f t="shared" si="63"/>
        <v/>
      </c>
      <c r="O263" s="23" t="str">
        <f t="shared" si="66"/>
        <v/>
      </c>
      <c r="P263" s="23" t="str">
        <f t="shared" si="67"/>
        <v/>
      </c>
      <c r="Q263" s="20" t="str">
        <f t="shared" si="68"/>
        <v/>
      </c>
      <c r="R263" s="20" t="str">
        <f t="shared" si="69"/>
        <v/>
      </c>
      <c r="S263" s="20" t="str">
        <f t="shared" si="70"/>
        <v/>
      </c>
      <c r="T263" s="20" t="str">
        <f t="shared" si="71"/>
        <v/>
      </c>
      <c r="U263" s="20" t="str">
        <f t="shared" si="72"/>
        <v/>
      </c>
      <c r="V263" s="20" t="str">
        <f t="shared" si="73"/>
        <v/>
      </c>
      <c r="W263" s="20" t="str">
        <f t="shared" si="74"/>
        <v/>
      </c>
    </row>
    <row r="264" spans="1:23" x14ac:dyDescent="0.25">
      <c r="A264" s="35"/>
      <c r="B264" s="35"/>
      <c r="C264" s="22"/>
      <c r="I264" t="str">
        <f t="shared" si="65"/>
        <v/>
      </c>
      <c r="J264" t="str">
        <f t="shared" si="56"/>
        <v/>
      </c>
      <c r="K264" s="4" t="str">
        <f>IF(I264="Start", MAX(K$2:K263)+1, "")</f>
        <v/>
      </c>
      <c r="L264" s="20" t="str">
        <f t="shared" si="64"/>
        <v/>
      </c>
      <c r="M264" s="20" t="str">
        <f t="shared" ref="M264" si="75">IF(AND(ISTEXT(L264),L264&lt;&gt;""),C264, "")</f>
        <v/>
      </c>
      <c r="N264" s="20" t="str">
        <f t="shared" si="63"/>
        <v/>
      </c>
      <c r="O264" s="23" t="str">
        <f>IF(L264="PI Station",D264,"")</f>
        <v/>
      </c>
      <c r="P264" s="23" t="str">
        <f>IF(L264="PI Station",E264,"")</f>
        <v/>
      </c>
      <c r="Q264" s="20" t="str">
        <f t="shared" si="68"/>
        <v/>
      </c>
      <c r="R264" s="20" t="str">
        <f t="shared" si="69"/>
        <v/>
      </c>
      <c r="S264" s="20" t="str">
        <f t="shared" si="70"/>
        <v/>
      </c>
      <c r="T264" s="20" t="str">
        <f t="shared" si="71"/>
        <v/>
      </c>
      <c r="U264" s="20" t="str">
        <f t="shared" si="72"/>
        <v/>
      </c>
      <c r="V264" s="20" t="str">
        <f t="shared" si="73"/>
        <v/>
      </c>
      <c r="W264" s="20" t="str">
        <f t="shared" si="74"/>
        <v/>
      </c>
    </row>
    <row r="265" spans="1:23" x14ac:dyDescent="0.25">
      <c r="A265" s="35"/>
      <c r="B265" s="35"/>
      <c r="C265" s="22"/>
      <c r="D265" s="26"/>
      <c r="I265" t="str">
        <f t="shared" si="65"/>
        <v/>
      </c>
      <c r="J265" t="str">
        <f t="shared" si="56"/>
        <v/>
      </c>
      <c r="K265" s="4" t="str">
        <f>IF(I265="Start", MAX(K$2:K264)+1, "")</f>
        <v/>
      </c>
      <c r="L265" s="20" t="str">
        <f t="shared" si="64"/>
        <v/>
      </c>
      <c r="M265" s="20" t="str">
        <f t="shared" ref="M265:M328" si="76">IF(AND(ISTEXT(L265),L265&lt;&gt;""),C265, "")</f>
        <v/>
      </c>
      <c r="N265" s="20" t="str">
        <f t="shared" si="63"/>
        <v/>
      </c>
      <c r="O265" s="23" t="str">
        <f t="shared" ref="O265:O328" si="77">IF(L265="PI Station",D265,"")</f>
        <v/>
      </c>
      <c r="P265" s="23" t="str">
        <f t="shared" ref="P265:P328" si="78">IF(L265="PI Station",E265,"")</f>
        <v/>
      </c>
      <c r="Q265" s="20" t="str">
        <f t="shared" ref="Q265:Q328" si="79">IF(L265="Dc",M265,"")</f>
        <v/>
      </c>
      <c r="R265" s="20" t="str">
        <f t="shared" ref="R265:R328" si="80">IF(L265="Delta",M265,"")</f>
        <v/>
      </c>
      <c r="S265" s="20" t="str">
        <f t="shared" ref="S265:S328" si="81">IF(L265="Tangent",M265,"")</f>
        <v/>
      </c>
      <c r="T265" s="20" t="str">
        <f t="shared" ref="T265:T328" si="82">IF(L265="Length",M265,"")</f>
        <v/>
      </c>
      <c r="U265" s="20" t="str">
        <f t="shared" ref="U265:U328" si="83">IF(L265="Radius",M265,"")</f>
        <v/>
      </c>
      <c r="V265" s="20" t="str">
        <f t="shared" si="73"/>
        <v/>
      </c>
      <c r="W265" s="20" t="str">
        <f t="shared" si="74"/>
        <v/>
      </c>
    </row>
    <row r="266" spans="1:23" x14ac:dyDescent="0.25">
      <c r="A266" s="35"/>
      <c r="B266" s="35"/>
      <c r="C266" s="22"/>
      <c r="I266" t="str">
        <f t="shared" si="65"/>
        <v/>
      </c>
      <c r="J266" t="str">
        <f t="shared" si="56"/>
        <v/>
      </c>
      <c r="K266" s="4" t="str">
        <f>IF(I266="Start", MAX(K$2:K265)+1, "")</f>
        <v/>
      </c>
      <c r="L266" s="20" t="str">
        <f t="shared" si="64"/>
        <v/>
      </c>
      <c r="M266" s="20" t="str">
        <f t="shared" si="76"/>
        <v/>
      </c>
      <c r="N266" s="20" t="str">
        <f t="shared" si="63"/>
        <v/>
      </c>
      <c r="O266" s="23" t="str">
        <f t="shared" si="77"/>
        <v/>
      </c>
      <c r="P266" s="23" t="str">
        <f t="shared" si="78"/>
        <v/>
      </c>
      <c r="Q266" s="20" t="str">
        <f t="shared" si="79"/>
        <v/>
      </c>
      <c r="R266" s="20" t="str">
        <f t="shared" si="80"/>
        <v/>
      </c>
      <c r="S266" s="20" t="str">
        <f t="shared" si="81"/>
        <v/>
      </c>
      <c r="T266" s="20" t="str">
        <f t="shared" si="82"/>
        <v/>
      </c>
      <c r="U266" s="20" t="str">
        <f t="shared" si="83"/>
        <v/>
      </c>
      <c r="V266" s="20" t="str">
        <f t="shared" si="73"/>
        <v/>
      </c>
      <c r="W266" s="20" t="str">
        <f t="shared" si="74"/>
        <v/>
      </c>
    </row>
    <row r="267" spans="1:23" x14ac:dyDescent="0.25">
      <c r="A267" s="35"/>
      <c r="B267" s="35"/>
      <c r="C267" s="22"/>
      <c r="I267" t="str">
        <f t="shared" si="65"/>
        <v/>
      </c>
      <c r="J267" t="str">
        <f t="shared" si="56"/>
        <v/>
      </c>
      <c r="K267" s="4" t="str">
        <f>IF(I267="Start", MAX(K$2:K266)+1, "")</f>
        <v/>
      </c>
      <c r="L267" s="20" t="str">
        <f t="shared" si="64"/>
        <v/>
      </c>
      <c r="M267" s="20" t="str">
        <f t="shared" si="76"/>
        <v/>
      </c>
      <c r="N267" s="20" t="str">
        <f t="shared" si="63"/>
        <v/>
      </c>
      <c r="O267" s="23" t="str">
        <f t="shared" si="77"/>
        <v/>
      </c>
      <c r="P267" s="23" t="str">
        <f t="shared" si="78"/>
        <v/>
      </c>
      <c r="Q267" s="20" t="str">
        <f t="shared" si="79"/>
        <v/>
      </c>
      <c r="R267" s="20" t="str">
        <f t="shared" si="80"/>
        <v/>
      </c>
      <c r="S267" s="20" t="str">
        <f t="shared" si="81"/>
        <v/>
      </c>
      <c r="T267" s="20" t="str">
        <f t="shared" si="82"/>
        <v/>
      </c>
      <c r="U267" s="20" t="str">
        <f t="shared" si="83"/>
        <v/>
      </c>
      <c r="V267" s="20" t="str">
        <f t="shared" si="73"/>
        <v/>
      </c>
      <c r="W267" s="20" t="str">
        <f t="shared" si="74"/>
        <v/>
      </c>
    </row>
    <row r="268" spans="1:23" x14ac:dyDescent="0.25">
      <c r="A268" s="35"/>
      <c r="B268" s="35"/>
      <c r="C268" s="22"/>
      <c r="I268" t="str">
        <f t="shared" si="65"/>
        <v/>
      </c>
      <c r="J268" t="str">
        <f t="shared" si="56"/>
        <v/>
      </c>
      <c r="K268" s="4" t="str">
        <f>IF(I268="Start", MAX(K$2:K267)+1, "")</f>
        <v/>
      </c>
      <c r="L268" s="20" t="str">
        <f t="shared" si="64"/>
        <v/>
      </c>
      <c r="M268" s="20" t="str">
        <f t="shared" si="76"/>
        <v/>
      </c>
      <c r="N268" s="20" t="str">
        <f t="shared" si="63"/>
        <v/>
      </c>
      <c r="O268" s="23" t="str">
        <f t="shared" si="77"/>
        <v/>
      </c>
      <c r="P268" s="23" t="str">
        <f t="shared" si="78"/>
        <v/>
      </c>
      <c r="Q268" s="20" t="str">
        <f t="shared" si="79"/>
        <v/>
      </c>
      <c r="R268" s="20" t="str">
        <f t="shared" si="80"/>
        <v/>
      </c>
      <c r="S268" s="20" t="str">
        <f t="shared" si="81"/>
        <v/>
      </c>
      <c r="T268" s="20" t="str">
        <f t="shared" si="82"/>
        <v/>
      </c>
      <c r="U268" s="20" t="str">
        <f t="shared" si="83"/>
        <v/>
      </c>
      <c r="V268" s="20" t="str">
        <f t="shared" si="73"/>
        <v/>
      </c>
      <c r="W268" s="20" t="str">
        <f t="shared" si="74"/>
        <v/>
      </c>
    </row>
    <row r="269" spans="1:23" x14ac:dyDescent="0.25">
      <c r="A269" s="35"/>
      <c r="B269" s="35"/>
      <c r="C269" s="22"/>
      <c r="I269" t="str">
        <f t="shared" si="65"/>
        <v/>
      </c>
      <c r="J269" t="str">
        <f t="shared" ref="J269:J332" si="84">IF(I269="Alignment",C269,"")</f>
        <v/>
      </c>
      <c r="K269" s="4" t="str">
        <f>IF(I269="Start", MAX(K$2:K268)+1, "")</f>
        <v/>
      </c>
      <c r="L269" s="20" t="str">
        <f t="shared" si="64"/>
        <v/>
      </c>
      <c r="M269" s="20" t="str">
        <f t="shared" si="76"/>
        <v/>
      </c>
      <c r="N269" s="20" t="str">
        <f t="shared" si="63"/>
        <v/>
      </c>
      <c r="O269" s="23" t="str">
        <f t="shared" si="77"/>
        <v/>
      </c>
      <c r="P269" s="23" t="str">
        <f t="shared" si="78"/>
        <v/>
      </c>
      <c r="Q269" s="20" t="str">
        <f t="shared" si="79"/>
        <v/>
      </c>
      <c r="R269" s="20" t="str">
        <f t="shared" si="80"/>
        <v/>
      </c>
      <c r="S269" s="20" t="str">
        <f t="shared" si="81"/>
        <v/>
      </c>
      <c r="T269" s="20" t="str">
        <f t="shared" si="82"/>
        <v/>
      </c>
      <c r="U269" s="20" t="str">
        <f t="shared" si="83"/>
        <v/>
      </c>
      <c r="V269" s="20" t="str">
        <f t="shared" si="73"/>
        <v/>
      </c>
      <c r="W269" s="20" t="str">
        <f t="shared" si="74"/>
        <v/>
      </c>
    </row>
    <row r="270" spans="1:23" x14ac:dyDescent="0.25">
      <c r="A270" s="35"/>
      <c r="B270" s="35"/>
      <c r="C270" s="22"/>
      <c r="I270" t="str">
        <f t="shared" si="65"/>
        <v/>
      </c>
      <c r="J270" t="str">
        <f t="shared" si="84"/>
        <v/>
      </c>
      <c r="K270" s="4" t="str">
        <f>IF(I270="Start", MAX(K$2:K269)+1, "")</f>
        <v/>
      </c>
      <c r="L270" s="20" t="str">
        <f t="shared" si="64"/>
        <v/>
      </c>
      <c r="M270" s="20" t="str">
        <f t="shared" si="76"/>
        <v/>
      </c>
      <c r="N270" s="20" t="str">
        <f t="shared" si="63"/>
        <v/>
      </c>
      <c r="O270" s="23" t="str">
        <f t="shared" si="77"/>
        <v/>
      </c>
      <c r="P270" s="23" t="str">
        <f t="shared" si="78"/>
        <v/>
      </c>
      <c r="Q270" s="20" t="str">
        <f t="shared" si="79"/>
        <v/>
      </c>
      <c r="R270" s="20" t="str">
        <f t="shared" si="80"/>
        <v/>
      </c>
      <c r="S270" s="20" t="str">
        <f t="shared" si="81"/>
        <v/>
      </c>
      <c r="T270" s="20" t="str">
        <f t="shared" si="82"/>
        <v/>
      </c>
      <c r="U270" s="20" t="str">
        <f t="shared" si="83"/>
        <v/>
      </c>
      <c r="V270" s="20" t="str">
        <f t="shared" si="73"/>
        <v/>
      </c>
      <c r="W270" s="20" t="str">
        <f t="shared" si="74"/>
        <v/>
      </c>
    </row>
    <row r="271" spans="1:23" x14ac:dyDescent="0.25">
      <c r="A271" s="35"/>
      <c r="B271" s="35"/>
      <c r="C271" s="22"/>
      <c r="I271" t="str">
        <f t="shared" si="65"/>
        <v/>
      </c>
      <c r="J271" t="str">
        <f t="shared" si="84"/>
        <v/>
      </c>
      <c r="K271" s="4" t="str">
        <f>IF(I271="Start", MAX(K$2:K270)+1, "")</f>
        <v/>
      </c>
      <c r="L271" s="20" t="str">
        <f t="shared" si="64"/>
        <v/>
      </c>
      <c r="M271" s="20" t="str">
        <f t="shared" si="76"/>
        <v/>
      </c>
      <c r="N271" s="20" t="str">
        <f t="shared" si="63"/>
        <v/>
      </c>
      <c r="O271" s="23" t="str">
        <f t="shared" si="77"/>
        <v/>
      </c>
      <c r="P271" s="23" t="str">
        <f t="shared" si="78"/>
        <v/>
      </c>
      <c r="Q271" s="20" t="str">
        <f t="shared" si="79"/>
        <v/>
      </c>
      <c r="R271" s="20" t="str">
        <f t="shared" si="80"/>
        <v/>
      </c>
      <c r="S271" s="20" t="str">
        <f t="shared" si="81"/>
        <v/>
      </c>
      <c r="T271" s="20" t="str">
        <f t="shared" si="82"/>
        <v/>
      </c>
      <c r="U271" s="20" t="str">
        <f t="shared" si="83"/>
        <v/>
      </c>
      <c r="V271" s="20" t="str">
        <f t="shared" si="73"/>
        <v/>
      </c>
      <c r="W271" s="20" t="str">
        <f t="shared" si="74"/>
        <v/>
      </c>
    </row>
    <row r="272" spans="1:23" x14ac:dyDescent="0.25">
      <c r="A272" s="35"/>
      <c r="B272" s="35"/>
      <c r="C272" s="22"/>
      <c r="I272" t="str">
        <f t="shared" si="65"/>
        <v/>
      </c>
      <c r="J272" t="str">
        <f t="shared" si="84"/>
        <v/>
      </c>
      <c r="K272" s="4" t="str">
        <f>IF(I272="Start", MAX(K$2:K271)+1, "")</f>
        <v/>
      </c>
      <c r="L272" s="20" t="str">
        <f t="shared" si="64"/>
        <v/>
      </c>
      <c r="M272" s="20" t="str">
        <f t="shared" si="76"/>
        <v/>
      </c>
      <c r="N272" s="20" t="str">
        <f t="shared" si="63"/>
        <v/>
      </c>
      <c r="O272" s="23" t="str">
        <f t="shared" si="77"/>
        <v/>
      </c>
      <c r="P272" s="23" t="str">
        <f t="shared" si="78"/>
        <v/>
      </c>
      <c r="Q272" s="20" t="str">
        <f t="shared" si="79"/>
        <v/>
      </c>
      <c r="R272" s="20" t="str">
        <f t="shared" si="80"/>
        <v/>
      </c>
      <c r="S272" s="20" t="str">
        <f t="shared" si="81"/>
        <v/>
      </c>
      <c r="T272" s="20" t="str">
        <f t="shared" si="82"/>
        <v/>
      </c>
      <c r="U272" s="20" t="str">
        <f t="shared" si="83"/>
        <v/>
      </c>
      <c r="V272" s="20" t="str">
        <f t="shared" si="73"/>
        <v/>
      </c>
      <c r="W272" s="20" t="str">
        <f t="shared" si="74"/>
        <v/>
      </c>
    </row>
    <row r="273" spans="1:23" x14ac:dyDescent="0.25">
      <c r="A273" s="35"/>
      <c r="B273" s="35"/>
      <c r="C273" s="22"/>
      <c r="I273" t="str">
        <f t="shared" si="65"/>
        <v/>
      </c>
      <c r="J273" t="str">
        <f t="shared" si="84"/>
        <v/>
      </c>
      <c r="K273" s="4" t="str">
        <f>IF(I273="Start", MAX(K$2:K272)+1, "")</f>
        <v/>
      </c>
      <c r="L273" s="20" t="str">
        <f t="shared" si="64"/>
        <v/>
      </c>
      <c r="M273" s="20" t="str">
        <f t="shared" si="76"/>
        <v/>
      </c>
      <c r="N273" s="20" t="str">
        <f t="shared" si="63"/>
        <v/>
      </c>
      <c r="O273" s="23" t="str">
        <f t="shared" si="77"/>
        <v/>
      </c>
      <c r="P273" s="23" t="str">
        <f t="shared" si="78"/>
        <v/>
      </c>
      <c r="Q273" s="20" t="str">
        <f t="shared" si="79"/>
        <v/>
      </c>
      <c r="R273" s="20" t="str">
        <f t="shared" si="80"/>
        <v/>
      </c>
      <c r="S273" s="20" t="str">
        <f t="shared" si="81"/>
        <v/>
      </c>
      <c r="T273" s="20" t="str">
        <f t="shared" si="82"/>
        <v/>
      </c>
      <c r="U273" s="20" t="str">
        <f t="shared" si="83"/>
        <v/>
      </c>
      <c r="V273" s="20" t="str">
        <f t="shared" si="73"/>
        <v/>
      </c>
      <c r="W273" s="20" t="str">
        <f t="shared" si="74"/>
        <v/>
      </c>
    </row>
    <row r="274" spans="1:23" x14ac:dyDescent="0.25">
      <c r="A274" s="35"/>
      <c r="B274" s="35"/>
      <c r="C274" s="22"/>
      <c r="I274" t="str">
        <f t="shared" si="65"/>
        <v/>
      </c>
      <c r="J274" t="str">
        <f t="shared" si="84"/>
        <v/>
      </c>
      <c r="K274" s="4" t="str">
        <f>IF(I274="Start", MAX(K$2:K273)+1, "")</f>
        <v/>
      </c>
      <c r="L274" s="20" t="str">
        <f t="shared" si="64"/>
        <v/>
      </c>
      <c r="M274" s="20" t="str">
        <f t="shared" si="76"/>
        <v/>
      </c>
      <c r="N274" s="20" t="str">
        <f t="shared" si="63"/>
        <v/>
      </c>
      <c r="O274" s="23" t="str">
        <f t="shared" si="77"/>
        <v/>
      </c>
      <c r="P274" s="23" t="str">
        <f t="shared" si="78"/>
        <v/>
      </c>
      <c r="Q274" s="20" t="str">
        <f t="shared" si="79"/>
        <v/>
      </c>
      <c r="R274" s="20" t="str">
        <f t="shared" si="80"/>
        <v/>
      </c>
      <c r="S274" s="20" t="str">
        <f t="shared" si="81"/>
        <v/>
      </c>
      <c r="T274" s="20" t="str">
        <f t="shared" si="82"/>
        <v/>
      </c>
      <c r="U274" s="20" t="str">
        <f t="shared" si="83"/>
        <v/>
      </c>
      <c r="V274" s="20" t="str">
        <f t="shared" si="73"/>
        <v/>
      </c>
      <c r="W274" s="20" t="str">
        <f t="shared" si="74"/>
        <v/>
      </c>
    </row>
    <row r="275" spans="1:23" x14ac:dyDescent="0.25">
      <c r="A275" s="35"/>
      <c r="B275" s="35"/>
      <c r="C275" s="22"/>
      <c r="I275" t="str">
        <f t="shared" si="65"/>
        <v/>
      </c>
      <c r="J275" t="str">
        <f t="shared" si="84"/>
        <v/>
      </c>
      <c r="K275" s="4" t="str">
        <f>IF(I275="Start", MAX(K$2:K274)+1, "")</f>
        <v/>
      </c>
      <c r="L275" s="20" t="str">
        <f t="shared" si="64"/>
        <v/>
      </c>
      <c r="M275" s="20" t="str">
        <f t="shared" si="76"/>
        <v/>
      </c>
      <c r="N275" s="20" t="str">
        <f t="shared" si="63"/>
        <v/>
      </c>
      <c r="O275" s="23" t="str">
        <f t="shared" si="77"/>
        <v/>
      </c>
      <c r="P275" s="23" t="str">
        <f t="shared" si="78"/>
        <v/>
      </c>
      <c r="Q275" s="20" t="str">
        <f t="shared" si="79"/>
        <v/>
      </c>
      <c r="R275" s="20" t="str">
        <f t="shared" si="80"/>
        <v/>
      </c>
      <c r="S275" s="20" t="str">
        <f t="shared" si="81"/>
        <v/>
      </c>
      <c r="T275" s="20" t="str">
        <f t="shared" si="82"/>
        <v/>
      </c>
      <c r="U275" s="20" t="str">
        <f t="shared" si="83"/>
        <v/>
      </c>
      <c r="V275" s="20" t="str">
        <f t="shared" si="73"/>
        <v/>
      </c>
      <c r="W275" s="20" t="str">
        <f t="shared" si="74"/>
        <v/>
      </c>
    </row>
    <row r="276" spans="1:23" x14ac:dyDescent="0.25">
      <c r="A276" s="35"/>
      <c r="B276" s="35"/>
      <c r="C276" s="22"/>
      <c r="I276" t="str">
        <f t="shared" si="65"/>
        <v/>
      </c>
      <c r="J276" t="str">
        <f t="shared" si="84"/>
        <v/>
      </c>
      <c r="K276" s="4" t="str">
        <f>IF(I276="Start", MAX(K$2:K275)+1, "")</f>
        <v/>
      </c>
      <c r="L276" s="20" t="str">
        <f t="shared" si="64"/>
        <v/>
      </c>
      <c r="M276" s="20" t="str">
        <f t="shared" si="76"/>
        <v/>
      </c>
      <c r="N276" s="20" t="str">
        <f t="shared" si="63"/>
        <v/>
      </c>
      <c r="O276" s="23" t="str">
        <f t="shared" si="77"/>
        <v/>
      </c>
      <c r="P276" s="23" t="str">
        <f t="shared" si="78"/>
        <v/>
      </c>
      <c r="Q276" s="20" t="str">
        <f t="shared" si="79"/>
        <v/>
      </c>
      <c r="R276" s="20" t="str">
        <f t="shared" si="80"/>
        <v/>
      </c>
      <c r="S276" s="20" t="str">
        <f t="shared" si="81"/>
        <v/>
      </c>
      <c r="T276" s="20" t="str">
        <f t="shared" si="82"/>
        <v/>
      </c>
      <c r="U276" s="20" t="str">
        <f t="shared" si="83"/>
        <v/>
      </c>
      <c r="V276" s="20" t="str">
        <f t="shared" si="73"/>
        <v/>
      </c>
      <c r="W276" s="20" t="str">
        <f t="shared" si="74"/>
        <v/>
      </c>
    </row>
    <row r="277" spans="1:23" x14ac:dyDescent="0.25">
      <c r="A277" s="35"/>
      <c r="B277" s="35"/>
      <c r="C277" s="22"/>
      <c r="I277" t="str">
        <f t="shared" si="65"/>
        <v/>
      </c>
      <c r="J277" t="str">
        <f t="shared" si="84"/>
        <v/>
      </c>
      <c r="K277" s="4" t="str">
        <f>IF(I277="Start", MAX(K$2:K276)+1, "")</f>
        <v/>
      </c>
      <c r="L277" s="20" t="str">
        <f t="shared" si="64"/>
        <v/>
      </c>
      <c r="M277" s="20" t="str">
        <f t="shared" si="76"/>
        <v/>
      </c>
      <c r="N277" s="20" t="str">
        <f t="shared" si="63"/>
        <v/>
      </c>
      <c r="O277" s="23" t="str">
        <f t="shared" si="77"/>
        <v/>
      </c>
      <c r="P277" s="23" t="str">
        <f t="shared" si="78"/>
        <v/>
      </c>
      <c r="Q277" s="20" t="str">
        <f t="shared" si="79"/>
        <v/>
      </c>
      <c r="R277" s="20" t="str">
        <f t="shared" si="80"/>
        <v/>
      </c>
      <c r="S277" s="20" t="str">
        <f t="shared" si="81"/>
        <v/>
      </c>
      <c r="T277" s="20" t="str">
        <f t="shared" si="82"/>
        <v/>
      </c>
      <c r="U277" s="20" t="str">
        <f t="shared" si="83"/>
        <v/>
      </c>
      <c r="V277" s="20" t="str">
        <f t="shared" si="73"/>
        <v/>
      </c>
      <c r="W277" s="20" t="str">
        <f t="shared" si="74"/>
        <v/>
      </c>
    </row>
    <row r="278" spans="1:23" x14ac:dyDescent="0.25">
      <c r="A278" s="36"/>
      <c r="B278" s="36"/>
      <c r="C278" s="36"/>
      <c r="D278" s="36"/>
      <c r="E278" s="36"/>
      <c r="I278" t="str">
        <f t="shared" si="65"/>
        <v/>
      </c>
      <c r="J278" t="str">
        <f t="shared" si="84"/>
        <v/>
      </c>
      <c r="K278" s="4" t="str">
        <f>IF(I278="Start", MAX(K$2:K277)+1, "")</f>
        <v/>
      </c>
      <c r="L278" s="20" t="str">
        <f t="shared" si="64"/>
        <v/>
      </c>
      <c r="M278" s="20" t="str">
        <f t="shared" si="76"/>
        <v/>
      </c>
      <c r="N278" s="20" t="str">
        <f t="shared" si="63"/>
        <v/>
      </c>
      <c r="O278" s="23" t="str">
        <f t="shared" si="77"/>
        <v/>
      </c>
      <c r="P278" s="23" t="str">
        <f t="shared" si="78"/>
        <v/>
      </c>
      <c r="Q278" s="20" t="str">
        <f t="shared" si="79"/>
        <v/>
      </c>
      <c r="R278" s="20" t="str">
        <f t="shared" si="80"/>
        <v/>
      </c>
      <c r="S278" s="20" t="str">
        <f t="shared" si="81"/>
        <v/>
      </c>
      <c r="T278" s="20" t="str">
        <f t="shared" si="82"/>
        <v/>
      </c>
      <c r="U278" s="20" t="str">
        <f t="shared" si="83"/>
        <v/>
      </c>
      <c r="V278" s="20" t="str">
        <f t="shared" si="73"/>
        <v/>
      </c>
      <c r="W278" s="20" t="str">
        <f t="shared" si="74"/>
        <v/>
      </c>
    </row>
    <row r="279" spans="1:23" x14ac:dyDescent="0.25">
      <c r="A279" s="2"/>
      <c r="B279" s="2"/>
      <c r="C279" s="22"/>
      <c r="D279" s="25"/>
      <c r="E279" s="25"/>
      <c r="I279" t="str">
        <f t="shared" si="65"/>
        <v/>
      </c>
      <c r="J279" t="str">
        <f t="shared" si="84"/>
        <v/>
      </c>
      <c r="K279" s="4" t="str">
        <f>IF(I279="Start", MAX(K$2:K278)+1, "")</f>
        <v/>
      </c>
      <c r="L279" s="20" t="str">
        <f t="shared" si="64"/>
        <v/>
      </c>
      <c r="M279" s="20" t="str">
        <f t="shared" si="76"/>
        <v/>
      </c>
      <c r="N279" s="20" t="str">
        <f t="shared" si="63"/>
        <v/>
      </c>
      <c r="O279" s="23" t="str">
        <f t="shared" si="77"/>
        <v/>
      </c>
      <c r="P279" s="23" t="str">
        <f t="shared" si="78"/>
        <v/>
      </c>
      <c r="Q279" s="20" t="str">
        <f t="shared" si="79"/>
        <v/>
      </c>
      <c r="R279" s="20" t="str">
        <f t="shared" si="80"/>
        <v/>
      </c>
      <c r="S279" s="20" t="str">
        <f t="shared" si="81"/>
        <v/>
      </c>
      <c r="T279" s="20" t="str">
        <f t="shared" si="82"/>
        <v/>
      </c>
      <c r="U279" s="20" t="str">
        <f t="shared" si="83"/>
        <v/>
      </c>
      <c r="V279" s="20" t="str">
        <f t="shared" si="73"/>
        <v/>
      </c>
      <c r="W279" s="20" t="str">
        <f t="shared" si="74"/>
        <v/>
      </c>
    </row>
    <row r="280" spans="1:23" x14ac:dyDescent="0.25">
      <c r="A280" s="2"/>
      <c r="B280" s="2"/>
      <c r="C280" s="22"/>
      <c r="D280" s="25"/>
      <c r="E280" s="25"/>
      <c r="I280" t="str">
        <f t="shared" si="65"/>
        <v/>
      </c>
      <c r="J280" t="str">
        <f t="shared" si="84"/>
        <v/>
      </c>
      <c r="K280" s="4" t="str">
        <f>IF(I280="Start", MAX(K$2:K279)+1, "")</f>
        <v/>
      </c>
      <c r="L280" s="20" t="str">
        <f t="shared" si="64"/>
        <v/>
      </c>
      <c r="M280" s="20" t="str">
        <f t="shared" si="76"/>
        <v/>
      </c>
      <c r="N280" s="20" t="str">
        <f t="shared" si="63"/>
        <v/>
      </c>
      <c r="O280" s="23" t="str">
        <f t="shared" si="77"/>
        <v/>
      </c>
      <c r="P280" s="23" t="str">
        <f t="shared" si="78"/>
        <v/>
      </c>
      <c r="Q280" s="20" t="str">
        <f t="shared" si="79"/>
        <v/>
      </c>
      <c r="R280" s="20" t="str">
        <f t="shared" si="80"/>
        <v/>
      </c>
      <c r="S280" s="20" t="str">
        <f t="shared" si="81"/>
        <v/>
      </c>
      <c r="T280" s="20" t="str">
        <f t="shared" si="82"/>
        <v/>
      </c>
      <c r="U280" s="20" t="str">
        <f t="shared" si="83"/>
        <v/>
      </c>
      <c r="V280" s="20" t="str">
        <f t="shared" si="73"/>
        <v/>
      </c>
      <c r="W280" s="20" t="str">
        <f t="shared" si="74"/>
        <v/>
      </c>
    </row>
    <row r="281" spans="1:23" x14ac:dyDescent="0.25">
      <c r="A281" s="2"/>
      <c r="B281" s="2"/>
      <c r="D281" s="25"/>
      <c r="E281" s="25"/>
      <c r="I281" t="str">
        <f t="shared" si="65"/>
        <v/>
      </c>
      <c r="J281" t="str">
        <f t="shared" si="84"/>
        <v/>
      </c>
      <c r="K281" s="4" t="str">
        <f>IF(I281="Start", MAX(K$2:K280)+1, "")</f>
        <v/>
      </c>
      <c r="L281" s="20" t="str">
        <f t="shared" si="64"/>
        <v/>
      </c>
      <c r="M281" s="20" t="str">
        <f t="shared" si="76"/>
        <v/>
      </c>
      <c r="N281" s="20" t="str">
        <f t="shared" si="63"/>
        <v/>
      </c>
      <c r="O281" s="23" t="str">
        <f t="shared" si="77"/>
        <v/>
      </c>
      <c r="P281" s="23" t="str">
        <f t="shared" si="78"/>
        <v/>
      </c>
      <c r="Q281" s="20" t="str">
        <f t="shared" si="79"/>
        <v/>
      </c>
      <c r="R281" s="20" t="str">
        <f t="shared" si="80"/>
        <v/>
      </c>
      <c r="S281" s="20" t="str">
        <f t="shared" si="81"/>
        <v/>
      </c>
      <c r="T281" s="20" t="str">
        <f t="shared" si="82"/>
        <v/>
      </c>
      <c r="U281" s="20" t="str">
        <f t="shared" si="83"/>
        <v/>
      </c>
      <c r="V281" s="20" t="str">
        <f t="shared" si="73"/>
        <v/>
      </c>
      <c r="W281" s="20" t="str">
        <f t="shared" si="74"/>
        <v/>
      </c>
    </row>
    <row r="282" spans="1:23" x14ac:dyDescent="0.25">
      <c r="A282" s="2"/>
      <c r="B282" s="2"/>
      <c r="C282" s="22"/>
      <c r="D282" s="25"/>
      <c r="E282" s="25"/>
      <c r="I282" t="str">
        <f t="shared" si="65"/>
        <v/>
      </c>
      <c r="J282" t="str">
        <f t="shared" si="84"/>
        <v/>
      </c>
      <c r="K282" s="4" t="str">
        <f>IF(I282="Start", MAX(K$2:K281)+1, "")</f>
        <v/>
      </c>
      <c r="L282" s="20" t="str">
        <f t="shared" si="64"/>
        <v/>
      </c>
      <c r="M282" s="20" t="str">
        <f t="shared" si="76"/>
        <v/>
      </c>
      <c r="N282" s="20" t="str">
        <f t="shared" si="63"/>
        <v/>
      </c>
      <c r="O282" s="23" t="str">
        <f t="shared" si="77"/>
        <v/>
      </c>
      <c r="P282" s="23" t="str">
        <f t="shared" si="78"/>
        <v/>
      </c>
      <c r="Q282" s="20" t="str">
        <f t="shared" si="79"/>
        <v/>
      </c>
      <c r="R282" s="20" t="str">
        <f t="shared" si="80"/>
        <v/>
      </c>
      <c r="S282" s="20" t="str">
        <f t="shared" si="81"/>
        <v/>
      </c>
      <c r="T282" s="20" t="str">
        <f t="shared" si="82"/>
        <v/>
      </c>
      <c r="U282" s="20" t="str">
        <f t="shared" si="83"/>
        <v/>
      </c>
      <c r="V282" s="20" t="str">
        <f t="shared" si="73"/>
        <v/>
      </c>
      <c r="W282" s="20" t="str">
        <f t="shared" si="74"/>
        <v/>
      </c>
    </row>
    <row r="283" spans="1:23" x14ac:dyDescent="0.25">
      <c r="A283" s="35"/>
      <c r="B283" s="35"/>
      <c r="C283" s="22"/>
      <c r="I283" t="str">
        <f t="shared" si="65"/>
        <v/>
      </c>
      <c r="J283" t="str">
        <f t="shared" si="84"/>
        <v/>
      </c>
      <c r="K283" s="4" t="str">
        <f>IF(I283="Start", MAX(K$2:K282)+1, "")</f>
        <v/>
      </c>
      <c r="L283" s="20" t="str">
        <f t="shared" si="64"/>
        <v/>
      </c>
      <c r="M283" s="20" t="str">
        <f t="shared" si="76"/>
        <v/>
      </c>
      <c r="N283" s="20" t="str">
        <f t="shared" si="63"/>
        <v/>
      </c>
      <c r="O283" s="23" t="str">
        <f t="shared" si="77"/>
        <v/>
      </c>
      <c r="P283" s="23" t="str">
        <f t="shared" si="78"/>
        <v/>
      </c>
      <c r="Q283" s="20" t="str">
        <f t="shared" si="79"/>
        <v/>
      </c>
      <c r="R283" s="20" t="str">
        <f t="shared" si="80"/>
        <v/>
      </c>
      <c r="S283" s="20" t="str">
        <f t="shared" si="81"/>
        <v/>
      </c>
      <c r="T283" s="20" t="str">
        <f t="shared" si="82"/>
        <v/>
      </c>
      <c r="U283" s="20" t="str">
        <f t="shared" si="83"/>
        <v/>
      </c>
      <c r="V283" s="20" t="str">
        <f t="shared" si="73"/>
        <v/>
      </c>
      <c r="W283" s="20" t="str">
        <f t="shared" si="74"/>
        <v/>
      </c>
    </row>
    <row r="284" spans="1:23" x14ac:dyDescent="0.25">
      <c r="A284" s="35"/>
      <c r="B284" s="35"/>
      <c r="C284" s="22"/>
      <c r="D284" s="26"/>
      <c r="I284" t="str">
        <f t="shared" si="65"/>
        <v/>
      </c>
      <c r="J284" t="str">
        <f t="shared" si="84"/>
        <v/>
      </c>
      <c r="K284" s="4" t="str">
        <f>IF(I284="Start", MAX(K$2:K283)+1, "")</f>
        <v/>
      </c>
      <c r="L284" s="20" t="str">
        <f t="shared" si="64"/>
        <v/>
      </c>
      <c r="M284" s="20" t="str">
        <f t="shared" si="76"/>
        <v/>
      </c>
      <c r="N284" s="20" t="str">
        <f t="shared" si="63"/>
        <v/>
      </c>
      <c r="O284" s="23" t="str">
        <f t="shared" si="77"/>
        <v/>
      </c>
      <c r="P284" s="23" t="str">
        <f t="shared" si="78"/>
        <v/>
      </c>
      <c r="Q284" s="20" t="str">
        <f t="shared" si="79"/>
        <v/>
      </c>
      <c r="R284" s="20" t="str">
        <f t="shared" si="80"/>
        <v/>
      </c>
      <c r="S284" s="20" t="str">
        <f t="shared" si="81"/>
        <v/>
      </c>
      <c r="T284" s="20" t="str">
        <f t="shared" si="82"/>
        <v/>
      </c>
      <c r="U284" s="20" t="str">
        <f t="shared" si="83"/>
        <v/>
      </c>
      <c r="V284" s="20" t="str">
        <f t="shared" si="73"/>
        <v/>
      </c>
      <c r="W284" s="20" t="str">
        <f t="shared" si="74"/>
        <v/>
      </c>
    </row>
    <row r="285" spans="1:23" x14ac:dyDescent="0.25">
      <c r="A285" s="35"/>
      <c r="B285" s="35"/>
      <c r="C285" s="22"/>
      <c r="I285" t="str">
        <f t="shared" si="65"/>
        <v/>
      </c>
      <c r="J285" t="str">
        <f t="shared" si="84"/>
        <v/>
      </c>
      <c r="K285" s="4" t="str">
        <f>IF(I285="Start", MAX(K$2:K284)+1, "")</f>
        <v/>
      </c>
      <c r="L285" s="20" t="str">
        <f t="shared" si="64"/>
        <v/>
      </c>
      <c r="M285" s="20" t="str">
        <f t="shared" si="76"/>
        <v/>
      </c>
      <c r="N285" s="20" t="str">
        <f t="shared" si="63"/>
        <v/>
      </c>
      <c r="O285" s="23" t="str">
        <f t="shared" si="77"/>
        <v/>
      </c>
      <c r="P285" s="23" t="str">
        <f t="shared" si="78"/>
        <v/>
      </c>
      <c r="Q285" s="20" t="str">
        <f t="shared" si="79"/>
        <v/>
      </c>
      <c r="R285" s="20" t="str">
        <f t="shared" si="80"/>
        <v/>
      </c>
      <c r="S285" s="20" t="str">
        <f t="shared" si="81"/>
        <v/>
      </c>
      <c r="T285" s="20" t="str">
        <f t="shared" si="82"/>
        <v/>
      </c>
      <c r="U285" s="20" t="str">
        <f t="shared" si="83"/>
        <v/>
      </c>
      <c r="V285" s="20" t="str">
        <f t="shared" si="73"/>
        <v/>
      </c>
      <c r="W285" s="20" t="str">
        <f t="shared" si="74"/>
        <v/>
      </c>
    </row>
    <row r="286" spans="1:23" x14ac:dyDescent="0.25">
      <c r="A286" s="35"/>
      <c r="B286" s="35"/>
      <c r="C286" s="22"/>
      <c r="I286" t="str">
        <f t="shared" si="65"/>
        <v/>
      </c>
      <c r="J286" t="str">
        <f t="shared" si="84"/>
        <v/>
      </c>
      <c r="K286" s="4" t="str">
        <f>IF(I286="Start", MAX(K$2:K285)+1, "")</f>
        <v/>
      </c>
      <c r="L286" s="20" t="str">
        <f t="shared" si="64"/>
        <v/>
      </c>
      <c r="M286" s="20" t="str">
        <f t="shared" si="76"/>
        <v/>
      </c>
      <c r="N286" s="20" t="str">
        <f t="shared" si="63"/>
        <v/>
      </c>
      <c r="O286" s="23" t="str">
        <f t="shared" si="77"/>
        <v/>
      </c>
      <c r="P286" s="23" t="str">
        <f t="shared" si="78"/>
        <v/>
      </c>
      <c r="Q286" s="20" t="str">
        <f t="shared" si="79"/>
        <v/>
      </c>
      <c r="R286" s="20" t="str">
        <f t="shared" si="80"/>
        <v/>
      </c>
      <c r="S286" s="20" t="str">
        <f t="shared" si="81"/>
        <v/>
      </c>
      <c r="T286" s="20" t="str">
        <f t="shared" si="82"/>
        <v/>
      </c>
      <c r="U286" s="20" t="str">
        <f t="shared" si="83"/>
        <v/>
      </c>
      <c r="V286" s="20" t="str">
        <f t="shared" si="73"/>
        <v/>
      </c>
      <c r="W286" s="20" t="str">
        <f t="shared" si="74"/>
        <v/>
      </c>
    </row>
    <row r="287" spans="1:23" x14ac:dyDescent="0.25">
      <c r="A287" s="35"/>
      <c r="B287" s="35"/>
      <c r="C287" s="22"/>
      <c r="I287" t="str">
        <f t="shared" si="65"/>
        <v/>
      </c>
      <c r="J287" t="str">
        <f t="shared" si="84"/>
        <v/>
      </c>
      <c r="K287" s="4" t="str">
        <f>IF(I287="Start", MAX(K$2:K286)+1, "")</f>
        <v/>
      </c>
      <c r="L287" s="20" t="str">
        <f t="shared" si="64"/>
        <v/>
      </c>
      <c r="M287" s="20" t="str">
        <f t="shared" si="76"/>
        <v/>
      </c>
      <c r="N287" s="20" t="str">
        <f t="shared" si="63"/>
        <v/>
      </c>
      <c r="O287" s="23" t="str">
        <f t="shared" si="77"/>
        <v/>
      </c>
      <c r="P287" s="23" t="str">
        <f t="shared" si="78"/>
        <v/>
      </c>
      <c r="Q287" s="20" t="str">
        <f t="shared" si="79"/>
        <v/>
      </c>
      <c r="R287" s="20" t="str">
        <f t="shared" si="80"/>
        <v/>
      </c>
      <c r="S287" s="20" t="str">
        <f t="shared" si="81"/>
        <v/>
      </c>
      <c r="T287" s="20" t="str">
        <f t="shared" si="82"/>
        <v/>
      </c>
      <c r="U287" s="20" t="str">
        <f t="shared" si="83"/>
        <v/>
      </c>
      <c r="V287" s="20" t="str">
        <f t="shared" si="73"/>
        <v/>
      </c>
      <c r="W287" s="20" t="str">
        <f t="shared" si="74"/>
        <v/>
      </c>
    </row>
    <row r="288" spans="1:23" x14ac:dyDescent="0.25">
      <c r="A288" s="35"/>
      <c r="B288" s="35"/>
      <c r="C288" s="22"/>
      <c r="I288" t="str">
        <f t="shared" si="65"/>
        <v/>
      </c>
      <c r="J288" t="str">
        <f t="shared" si="84"/>
        <v/>
      </c>
      <c r="K288" s="4" t="str">
        <f>IF(I288="Start", MAX(K$2:K287)+1, "")</f>
        <v/>
      </c>
      <c r="L288" s="20" t="str">
        <f t="shared" si="64"/>
        <v/>
      </c>
      <c r="M288" s="20" t="str">
        <f t="shared" si="76"/>
        <v/>
      </c>
      <c r="N288" s="20" t="str">
        <f t="shared" si="63"/>
        <v/>
      </c>
      <c r="O288" s="23" t="str">
        <f t="shared" si="77"/>
        <v/>
      </c>
      <c r="P288" s="23" t="str">
        <f t="shared" si="78"/>
        <v/>
      </c>
      <c r="Q288" s="20" t="str">
        <f t="shared" si="79"/>
        <v/>
      </c>
      <c r="R288" s="20" t="str">
        <f t="shared" si="80"/>
        <v/>
      </c>
      <c r="S288" s="20" t="str">
        <f t="shared" si="81"/>
        <v/>
      </c>
      <c r="T288" s="20" t="str">
        <f t="shared" si="82"/>
        <v/>
      </c>
      <c r="U288" s="20" t="str">
        <f t="shared" si="83"/>
        <v/>
      </c>
      <c r="V288" s="20" t="str">
        <f t="shared" si="73"/>
        <v/>
      </c>
      <c r="W288" s="20" t="str">
        <f t="shared" si="74"/>
        <v/>
      </c>
    </row>
    <row r="289" spans="1:23" x14ac:dyDescent="0.25">
      <c r="A289" s="35"/>
      <c r="B289" s="35"/>
      <c r="C289" s="22"/>
      <c r="I289" t="str">
        <f t="shared" si="65"/>
        <v/>
      </c>
      <c r="J289" t="str">
        <f t="shared" si="84"/>
        <v/>
      </c>
      <c r="K289" s="4" t="str">
        <f>IF(I289="Start", MAX(K$2:K288)+1, "")</f>
        <v/>
      </c>
      <c r="L289" s="20" t="str">
        <f t="shared" si="64"/>
        <v/>
      </c>
      <c r="M289" s="20" t="str">
        <f t="shared" si="76"/>
        <v/>
      </c>
      <c r="N289" s="20" t="str">
        <f t="shared" si="63"/>
        <v/>
      </c>
      <c r="O289" s="23" t="str">
        <f t="shared" si="77"/>
        <v/>
      </c>
      <c r="P289" s="23" t="str">
        <f t="shared" si="78"/>
        <v/>
      </c>
      <c r="Q289" s="20" t="str">
        <f t="shared" si="79"/>
        <v/>
      </c>
      <c r="R289" s="20" t="str">
        <f t="shared" si="80"/>
        <v/>
      </c>
      <c r="S289" s="20" t="str">
        <f t="shared" si="81"/>
        <v/>
      </c>
      <c r="T289" s="20" t="str">
        <f t="shared" si="82"/>
        <v/>
      </c>
      <c r="U289" s="20" t="str">
        <f t="shared" si="83"/>
        <v/>
      </c>
      <c r="V289" s="20" t="str">
        <f t="shared" si="73"/>
        <v/>
      </c>
      <c r="W289" s="20" t="str">
        <f t="shared" si="74"/>
        <v/>
      </c>
    </row>
    <row r="290" spans="1:23" x14ac:dyDescent="0.25">
      <c r="A290" s="35"/>
      <c r="B290" s="35"/>
      <c r="C290" s="22"/>
      <c r="I290" t="str">
        <f t="shared" si="65"/>
        <v/>
      </c>
      <c r="J290" t="str">
        <f t="shared" si="84"/>
        <v/>
      </c>
      <c r="K290" s="4" t="str">
        <f>IF(I290="Start", MAX(K$2:K289)+1, "")</f>
        <v/>
      </c>
      <c r="L290" s="20" t="str">
        <f t="shared" si="64"/>
        <v/>
      </c>
      <c r="M290" s="20" t="str">
        <f t="shared" si="76"/>
        <v/>
      </c>
      <c r="N290" s="20" t="str">
        <f t="shared" ref="N290" si="85">IF(AND(L290="PI Station",RIGHT(M290,2)="R1"), LEFT(M290, FIND("~",SUBSTITUTE(M290, " ", "~", LEN(M290)-LEN(SUBSTITUTE(M290," ",""))))-1),
 IF(AND(L290="PI Station", RIGHT(M290,2)&lt;&gt;"R1"),M290, ""))</f>
        <v/>
      </c>
      <c r="O290" s="23" t="str">
        <f t="shared" si="77"/>
        <v/>
      </c>
      <c r="P290" s="23" t="str">
        <f t="shared" si="78"/>
        <v/>
      </c>
      <c r="Q290" s="20" t="str">
        <f t="shared" si="79"/>
        <v/>
      </c>
      <c r="R290" s="20" t="str">
        <f t="shared" si="80"/>
        <v/>
      </c>
      <c r="S290" s="20" t="str">
        <f t="shared" si="81"/>
        <v/>
      </c>
      <c r="T290" s="20" t="str">
        <f t="shared" si="82"/>
        <v/>
      </c>
      <c r="U290" s="20" t="str">
        <f t="shared" si="83"/>
        <v/>
      </c>
      <c r="V290" s="20" t="str">
        <f t="shared" si="73"/>
        <v/>
      </c>
      <c r="W290" s="20" t="str">
        <f t="shared" si="74"/>
        <v/>
      </c>
    </row>
    <row r="291" spans="1:23" x14ac:dyDescent="0.25">
      <c r="A291" s="35"/>
      <c r="B291" s="35"/>
      <c r="C291" s="22"/>
      <c r="I291" t="str">
        <f t="shared" si="65"/>
        <v/>
      </c>
      <c r="J291" t="str">
        <f t="shared" si="84"/>
        <v/>
      </c>
      <c r="K291" s="4" t="str">
        <f>IF(I291="Start", MAX(K$2:K290)+1, "")</f>
        <v/>
      </c>
      <c r="L291" s="20" t="str">
        <f t="shared" si="64"/>
        <v/>
      </c>
      <c r="M291" s="20" t="str">
        <f t="shared" si="76"/>
        <v/>
      </c>
      <c r="N291" s="20" t="str">
        <f t="shared" si="63"/>
        <v/>
      </c>
      <c r="O291" s="23" t="str">
        <f t="shared" si="77"/>
        <v/>
      </c>
      <c r="P291" s="23" t="str">
        <f t="shared" si="78"/>
        <v/>
      </c>
      <c r="Q291" s="20" t="str">
        <f t="shared" si="79"/>
        <v/>
      </c>
      <c r="R291" s="20" t="str">
        <f t="shared" si="80"/>
        <v/>
      </c>
      <c r="S291" s="20" t="str">
        <f t="shared" si="81"/>
        <v/>
      </c>
      <c r="T291" s="20" t="str">
        <f t="shared" si="82"/>
        <v/>
      </c>
      <c r="U291" s="20" t="str">
        <f t="shared" si="83"/>
        <v/>
      </c>
      <c r="V291" s="20" t="str">
        <f t="shared" si="73"/>
        <v/>
      </c>
      <c r="W291" s="20" t="str">
        <f t="shared" si="74"/>
        <v/>
      </c>
    </row>
    <row r="292" spans="1:23" x14ac:dyDescent="0.25">
      <c r="A292" s="35"/>
      <c r="B292" s="35"/>
      <c r="C292" s="22"/>
      <c r="I292" t="str">
        <f t="shared" si="65"/>
        <v/>
      </c>
      <c r="J292" t="str">
        <f t="shared" si="84"/>
        <v/>
      </c>
      <c r="K292" s="4" t="str">
        <f>IF(I292="Start", MAX(K$2:K291)+1, "")</f>
        <v/>
      </c>
      <c r="L292" s="20" t="str">
        <f t="shared" si="64"/>
        <v/>
      </c>
      <c r="M292" s="20" t="str">
        <f t="shared" si="76"/>
        <v/>
      </c>
      <c r="N292" s="20" t="str">
        <f t="shared" ref="N292:N355" si="86">IF(AND(L292="PI Station",RIGHT(M292,2)="R1"), LEFT(M292, FIND("~",SUBSTITUTE(M292, " ", "~", LEN(M292)-LEN(SUBSTITUTE(M292," ",""))))-1),
 IF(AND(L292="PI Station", RIGHT(M292,2)&lt;&gt;"R1"),M292, ""))</f>
        <v/>
      </c>
      <c r="O292" s="23" t="str">
        <f t="shared" si="77"/>
        <v/>
      </c>
      <c r="P292" s="23" t="str">
        <f t="shared" si="78"/>
        <v/>
      </c>
      <c r="Q292" s="20" t="str">
        <f t="shared" si="79"/>
        <v/>
      </c>
      <c r="R292" s="20" t="str">
        <f t="shared" si="80"/>
        <v/>
      </c>
      <c r="S292" s="20" t="str">
        <f t="shared" si="81"/>
        <v/>
      </c>
      <c r="T292" s="20" t="str">
        <f t="shared" si="82"/>
        <v/>
      </c>
      <c r="U292" s="20" t="str">
        <f t="shared" si="83"/>
        <v/>
      </c>
      <c r="V292" s="20" t="str">
        <f t="shared" si="73"/>
        <v/>
      </c>
      <c r="W292" s="20" t="str">
        <f t="shared" si="74"/>
        <v/>
      </c>
    </row>
    <row r="293" spans="1:23" x14ac:dyDescent="0.25">
      <c r="A293" s="35"/>
      <c r="B293" s="35"/>
      <c r="C293" s="22"/>
      <c r="I293" t="str">
        <f t="shared" si="65"/>
        <v/>
      </c>
      <c r="J293" t="str">
        <f t="shared" si="84"/>
        <v/>
      </c>
      <c r="K293" s="4" t="str">
        <f>IF(I293="Start", MAX(K$2:K292)+1, "")</f>
        <v/>
      </c>
      <c r="L293" s="20" t="str">
        <f t="shared" si="64"/>
        <v/>
      </c>
      <c r="M293" s="20" t="str">
        <f t="shared" si="76"/>
        <v/>
      </c>
      <c r="N293" s="20" t="str">
        <f t="shared" si="86"/>
        <v/>
      </c>
      <c r="O293" s="23" t="str">
        <f t="shared" si="77"/>
        <v/>
      </c>
      <c r="P293" s="23" t="str">
        <f t="shared" si="78"/>
        <v/>
      </c>
      <c r="Q293" s="20" t="str">
        <f t="shared" si="79"/>
        <v/>
      </c>
      <c r="R293" s="20" t="str">
        <f t="shared" si="80"/>
        <v/>
      </c>
      <c r="S293" s="20" t="str">
        <f t="shared" si="81"/>
        <v/>
      </c>
      <c r="T293" s="20" t="str">
        <f t="shared" si="82"/>
        <v/>
      </c>
      <c r="U293" s="20" t="str">
        <f t="shared" si="83"/>
        <v/>
      </c>
      <c r="V293" s="20" t="str">
        <f t="shared" si="73"/>
        <v/>
      </c>
      <c r="W293" s="20" t="str">
        <f t="shared" si="74"/>
        <v/>
      </c>
    </row>
    <row r="294" spans="1:23" x14ac:dyDescent="0.25">
      <c r="A294" s="35"/>
      <c r="B294" s="35"/>
      <c r="C294" s="22"/>
      <c r="I294" t="str">
        <f t="shared" si="65"/>
        <v/>
      </c>
      <c r="J294" t="str">
        <f t="shared" si="84"/>
        <v/>
      </c>
      <c r="K294" s="4" t="str">
        <f>IF(I294="Start", MAX(K$2:K293)+1, "")</f>
        <v/>
      </c>
      <c r="L294" s="20" t="str">
        <f t="shared" si="64"/>
        <v/>
      </c>
      <c r="M294" s="20" t="str">
        <f t="shared" si="76"/>
        <v/>
      </c>
      <c r="N294" s="20" t="str">
        <f t="shared" si="86"/>
        <v/>
      </c>
      <c r="O294" s="23" t="str">
        <f t="shared" si="77"/>
        <v/>
      </c>
      <c r="P294" s="23" t="str">
        <f t="shared" si="78"/>
        <v/>
      </c>
      <c r="Q294" s="20" t="str">
        <f t="shared" si="79"/>
        <v/>
      </c>
      <c r="R294" s="20" t="str">
        <f t="shared" si="80"/>
        <v/>
      </c>
      <c r="S294" s="20" t="str">
        <f t="shared" si="81"/>
        <v/>
      </c>
      <c r="T294" s="20" t="str">
        <f t="shared" si="82"/>
        <v/>
      </c>
      <c r="U294" s="20" t="str">
        <f t="shared" si="83"/>
        <v/>
      </c>
      <c r="V294" s="20" t="str">
        <f t="shared" si="73"/>
        <v/>
      </c>
      <c r="W294" s="20" t="str">
        <f t="shared" si="74"/>
        <v/>
      </c>
    </row>
    <row r="295" spans="1:23" x14ac:dyDescent="0.25">
      <c r="A295" s="35"/>
      <c r="B295" s="35"/>
      <c r="C295" s="22"/>
      <c r="I295" t="str">
        <f t="shared" si="65"/>
        <v/>
      </c>
      <c r="J295" t="str">
        <f t="shared" si="84"/>
        <v/>
      </c>
      <c r="K295" s="4" t="str">
        <f>IF(I295="Start", MAX(K$2:K294)+1, "")</f>
        <v/>
      </c>
      <c r="L295" s="20" t="str">
        <f t="shared" si="64"/>
        <v/>
      </c>
      <c r="M295" s="20" t="str">
        <f t="shared" si="76"/>
        <v/>
      </c>
      <c r="N295" s="20" t="str">
        <f t="shared" si="86"/>
        <v/>
      </c>
      <c r="O295" s="23" t="str">
        <f t="shared" si="77"/>
        <v/>
      </c>
      <c r="P295" s="23" t="str">
        <f t="shared" si="78"/>
        <v/>
      </c>
      <c r="Q295" s="20" t="str">
        <f t="shared" si="79"/>
        <v/>
      </c>
      <c r="R295" s="20" t="str">
        <f t="shared" si="80"/>
        <v/>
      </c>
      <c r="S295" s="20" t="str">
        <f t="shared" si="81"/>
        <v/>
      </c>
      <c r="T295" s="20" t="str">
        <f t="shared" si="82"/>
        <v/>
      </c>
      <c r="U295" s="20" t="str">
        <f t="shared" si="83"/>
        <v/>
      </c>
      <c r="V295" s="20" t="str">
        <f t="shared" si="73"/>
        <v/>
      </c>
      <c r="W295" s="20" t="str">
        <f t="shared" si="74"/>
        <v/>
      </c>
    </row>
    <row r="296" spans="1:23" x14ac:dyDescent="0.25">
      <c r="A296" s="35"/>
      <c r="B296" s="35"/>
      <c r="C296" s="22"/>
      <c r="I296" t="str">
        <f t="shared" si="65"/>
        <v/>
      </c>
      <c r="J296" t="str">
        <f t="shared" si="84"/>
        <v/>
      </c>
      <c r="K296" s="4" t="str">
        <f>IF(I296="Start", MAX(K$2:K295)+1, "")</f>
        <v/>
      </c>
      <c r="L296" s="20" t="str">
        <f t="shared" si="64"/>
        <v/>
      </c>
      <c r="M296" s="20" t="str">
        <f t="shared" si="76"/>
        <v/>
      </c>
      <c r="N296" s="20" t="str">
        <f t="shared" si="86"/>
        <v/>
      </c>
      <c r="O296" s="23" t="str">
        <f t="shared" si="77"/>
        <v/>
      </c>
      <c r="P296" s="23" t="str">
        <f t="shared" si="78"/>
        <v/>
      </c>
      <c r="Q296" s="20" t="str">
        <f t="shared" si="79"/>
        <v/>
      </c>
      <c r="R296" s="20" t="str">
        <f t="shared" si="80"/>
        <v/>
      </c>
      <c r="S296" s="20" t="str">
        <f t="shared" si="81"/>
        <v/>
      </c>
      <c r="T296" s="20" t="str">
        <f t="shared" si="82"/>
        <v/>
      </c>
      <c r="U296" s="20" t="str">
        <f t="shared" si="83"/>
        <v/>
      </c>
      <c r="V296" s="20" t="str">
        <f t="shared" si="73"/>
        <v/>
      </c>
      <c r="W296" s="20" t="str">
        <f t="shared" si="74"/>
        <v/>
      </c>
    </row>
    <row r="297" spans="1:23" x14ac:dyDescent="0.25">
      <c r="A297" s="36"/>
      <c r="B297" s="36"/>
      <c r="C297" s="36"/>
      <c r="D297" s="36"/>
      <c r="E297" s="36"/>
      <c r="I297" t="str">
        <f t="shared" si="65"/>
        <v/>
      </c>
      <c r="J297" t="str">
        <f t="shared" si="84"/>
        <v/>
      </c>
      <c r="K297" s="4" t="str">
        <f>IF(I297="Start", MAX(K$2:K296)+1, "")</f>
        <v/>
      </c>
      <c r="L297" s="20" t="str">
        <f t="shared" si="64"/>
        <v/>
      </c>
      <c r="M297" s="20" t="str">
        <f t="shared" si="76"/>
        <v/>
      </c>
      <c r="N297" s="20" t="str">
        <f t="shared" si="86"/>
        <v/>
      </c>
      <c r="O297" s="23" t="str">
        <f t="shared" si="77"/>
        <v/>
      </c>
      <c r="P297" s="23" t="str">
        <f t="shared" si="78"/>
        <v/>
      </c>
      <c r="Q297" s="20" t="str">
        <f t="shared" si="79"/>
        <v/>
      </c>
      <c r="R297" s="20" t="str">
        <f t="shared" si="80"/>
        <v/>
      </c>
      <c r="S297" s="20" t="str">
        <f t="shared" si="81"/>
        <v/>
      </c>
      <c r="T297" s="20" t="str">
        <f t="shared" si="82"/>
        <v/>
      </c>
      <c r="U297" s="20" t="str">
        <f t="shared" si="83"/>
        <v/>
      </c>
      <c r="V297" s="20" t="str">
        <f t="shared" si="73"/>
        <v/>
      </c>
      <c r="W297" s="20" t="str">
        <f t="shared" si="74"/>
        <v/>
      </c>
    </row>
    <row r="298" spans="1:23" x14ac:dyDescent="0.25">
      <c r="A298" s="2"/>
      <c r="B298" s="2"/>
      <c r="C298" s="22"/>
      <c r="D298" s="25"/>
      <c r="E298" s="25"/>
      <c r="I298" t="str">
        <f t="shared" si="65"/>
        <v/>
      </c>
      <c r="J298" t="str">
        <f t="shared" si="84"/>
        <v/>
      </c>
      <c r="K298" s="4" t="str">
        <f>IF(I298="Start", MAX(K$2:K297)+1, "")</f>
        <v/>
      </c>
      <c r="L298" s="20" t="str">
        <f t="shared" ref="L298:L361" si="87">IF(A298="HPI","PI Station",
 IF(AND(A298="PC",A299="HPI"),"Begin Curve",
 IF(AND(A298="PC",A299&lt;&gt;"HPI"),"",
 IF(AND(A298="PT",A299&lt;&gt;"PC",A299&lt;&gt;"POT"),"End Curve",
 IF(AND(A298="PCC",A299="HPI"),"Begin Curve",
 IF(AND(A298="PRC",A299="HPI"),"Begin Curve",
 IF(AND(A298="PRC",LEFT(A299,6)="Radius"), "End Curve",
 IF(AND(A298="PCC",LEFT(A299,6)="Radius"), "End Curve",
 IF(LEFT(A298,6)="Radius","Radius",
 IF(LEFT(A298,5)="Delta","Delta",
 IF(LEFT(A298,6)="Degree","Dc",
 IF(LEFT(A298,6)="Length","Length",
 IF(A298="Tangent:","Tangent","")))))))))))))</f>
        <v/>
      </c>
      <c r="M298" s="20" t="str">
        <f t="shared" si="76"/>
        <v/>
      </c>
      <c r="N298" s="20" t="str">
        <f t="shared" si="86"/>
        <v/>
      </c>
      <c r="O298" s="23" t="str">
        <f t="shared" si="77"/>
        <v/>
      </c>
      <c r="P298" s="23" t="str">
        <f t="shared" si="78"/>
        <v/>
      </c>
      <c r="Q298" s="20" t="str">
        <f t="shared" si="79"/>
        <v/>
      </c>
      <c r="R298" s="20" t="str">
        <f t="shared" si="80"/>
        <v/>
      </c>
      <c r="S298" s="20" t="str">
        <f t="shared" si="81"/>
        <v/>
      </c>
      <c r="T298" s="20" t="str">
        <f t="shared" si="82"/>
        <v/>
      </c>
      <c r="U298" s="20" t="str">
        <f t="shared" si="83"/>
        <v/>
      </c>
      <c r="V298" s="20" t="str">
        <f t="shared" si="73"/>
        <v/>
      </c>
      <c r="W298" s="20" t="str">
        <f t="shared" si="74"/>
        <v/>
      </c>
    </row>
    <row r="299" spans="1:23" x14ac:dyDescent="0.25">
      <c r="A299" s="2"/>
      <c r="B299" s="2"/>
      <c r="C299" s="22"/>
      <c r="D299" s="25"/>
      <c r="E299" s="25"/>
      <c r="I299" t="str">
        <f t="shared" si="65"/>
        <v/>
      </c>
      <c r="J299" t="str">
        <f t="shared" si="84"/>
        <v/>
      </c>
      <c r="K299" s="4" t="str">
        <f>IF(I299="Start", MAX(K$2:K298)+1, "")</f>
        <v/>
      </c>
      <c r="L299" s="20" t="str">
        <f t="shared" si="87"/>
        <v/>
      </c>
      <c r="M299" s="20" t="str">
        <f t="shared" si="76"/>
        <v/>
      </c>
      <c r="N299" s="20" t="str">
        <f t="shared" si="86"/>
        <v/>
      </c>
      <c r="O299" s="23" t="str">
        <f t="shared" si="77"/>
        <v/>
      </c>
      <c r="P299" s="23" t="str">
        <f t="shared" si="78"/>
        <v/>
      </c>
      <c r="Q299" s="20" t="str">
        <f t="shared" si="79"/>
        <v/>
      </c>
      <c r="R299" s="20" t="str">
        <f t="shared" si="80"/>
        <v/>
      </c>
      <c r="S299" s="20" t="str">
        <f t="shared" si="81"/>
        <v/>
      </c>
      <c r="T299" s="20" t="str">
        <f t="shared" si="82"/>
        <v/>
      </c>
      <c r="U299" s="20" t="str">
        <f t="shared" si="83"/>
        <v/>
      </c>
      <c r="V299" s="20" t="str">
        <f t="shared" si="73"/>
        <v/>
      </c>
      <c r="W299" s="20" t="str">
        <f t="shared" si="74"/>
        <v/>
      </c>
    </row>
    <row r="300" spans="1:23" x14ac:dyDescent="0.25">
      <c r="A300" s="35"/>
      <c r="B300" s="35"/>
      <c r="C300" s="22"/>
      <c r="I300" t="str">
        <f t="shared" si="65"/>
        <v/>
      </c>
      <c r="J300" t="str">
        <f t="shared" si="84"/>
        <v/>
      </c>
      <c r="K300" s="4" t="str">
        <f>IF(I300="Start", MAX(K$2:K299)+1, "")</f>
        <v/>
      </c>
      <c r="L300" s="20" t="str">
        <f t="shared" si="87"/>
        <v/>
      </c>
      <c r="M300" s="20" t="str">
        <f t="shared" si="76"/>
        <v/>
      </c>
      <c r="N300" s="20" t="str">
        <f t="shared" si="86"/>
        <v/>
      </c>
      <c r="O300" s="23" t="str">
        <f t="shared" si="77"/>
        <v/>
      </c>
      <c r="P300" s="23" t="str">
        <f t="shared" si="78"/>
        <v/>
      </c>
      <c r="Q300" s="20" t="str">
        <f t="shared" si="79"/>
        <v/>
      </c>
      <c r="R300" s="20" t="str">
        <f t="shared" si="80"/>
        <v/>
      </c>
      <c r="S300" s="20" t="str">
        <f t="shared" si="81"/>
        <v/>
      </c>
      <c r="T300" s="20" t="str">
        <f t="shared" si="82"/>
        <v/>
      </c>
      <c r="U300" s="20" t="str">
        <f t="shared" si="83"/>
        <v/>
      </c>
      <c r="V300" s="20" t="str">
        <f t="shared" si="73"/>
        <v/>
      </c>
      <c r="W300" s="20" t="str">
        <f t="shared" si="74"/>
        <v/>
      </c>
    </row>
    <row r="301" spans="1:23" x14ac:dyDescent="0.25">
      <c r="A301" s="35"/>
      <c r="B301" s="35"/>
      <c r="C301" s="22"/>
      <c r="I301" t="str">
        <f t="shared" si="65"/>
        <v/>
      </c>
      <c r="J301" t="str">
        <f t="shared" si="84"/>
        <v/>
      </c>
      <c r="K301" s="4" t="str">
        <f>IF(I301="Start", MAX(K$2:K300)+1, "")</f>
        <v/>
      </c>
      <c r="L301" s="20" t="str">
        <f t="shared" si="87"/>
        <v/>
      </c>
      <c r="M301" s="20" t="str">
        <f t="shared" si="76"/>
        <v/>
      </c>
      <c r="N301" s="20" t="str">
        <f t="shared" si="86"/>
        <v/>
      </c>
      <c r="O301" s="23" t="str">
        <f t="shared" si="77"/>
        <v/>
      </c>
      <c r="P301" s="23" t="str">
        <f t="shared" si="78"/>
        <v/>
      </c>
      <c r="Q301" s="20" t="str">
        <f t="shared" si="79"/>
        <v/>
      </c>
      <c r="R301" s="20" t="str">
        <f t="shared" si="80"/>
        <v/>
      </c>
      <c r="S301" s="20" t="str">
        <f t="shared" si="81"/>
        <v/>
      </c>
      <c r="T301" s="20" t="str">
        <f t="shared" si="82"/>
        <v/>
      </c>
      <c r="U301" s="20" t="str">
        <f t="shared" si="83"/>
        <v/>
      </c>
      <c r="V301" s="20" t="str">
        <f t="shared" si="73"/>
        <v/>
      </c>
      <c r="W301" s="20" t="str">
        <f t="shared" si="74"/>
        <v/>
      </c>
    </row>
    <row r="302" spans="1:23" x14ac:dyDescent="0.25">
      <c r="A302" s="35"/>
      <c r="B302" s="35"/>
      <c r="C302" s="22"/>
      <c r="D302" s="26"/>
      <c r="I302" t="str">
        <f t="shared" si="65"/>
        <v/>
      </c>
      <c r="J302" t="str">
        <f t="shared" si="84"/>
        <v/>
      </c>
      <c r="K302" s="4" t="str">
        <f>IF(I302="Start", MAX(K$2:K301)+1, "")</f>
        <v/>
      </c>
      <c r="L302" s="20" t="str">
        <f t="shared" si="87"/>
        <v/>
      </c>
      <c r="M302" s="20" t="str">
        <f t="shared" si="76"/>
        <v/>
      </c>
      <c r="N302" s="20" t="str">
        <f t="shared" si="86"/>
        <v/>
      </c>
      <c r="O302" s="23" t="str">
        <f t="shared" si="77"/>
        <v/>
      </c>
      <c r="P302" s="23" t="str">
        <f t="shared" si="78"/>
        <v/>
      </c>
      <c r="Q302" s="20" t="str">
        <f t="shared" si="79"/>
        <v/>
      </c>
      <c r="R302" s="20" t="str">
        <f t="shared" si="80"/>
        <v/>
      </c>
      <c r="S302" s="20" t="str">
        <f t="shared" si="81"/>
        <v/>
      </c>
      <c r="T302" s="20" t="str">
        <f t="shared" si="82"/>
        <v/>
      </c>
      <c r="U302" s="20" t="str">
        <f t="shared" si="83"/>
        <v/>
      </c>
      <c r="V302" s="20" t="str">
        <f t="shared" si="73"/>
        <v/>
      </c>
      <c r="W302" s="20" t="str">
        <f t="shared" si="74"/>
        <v/>
      </c>
    </row>
    <row r="303" spans="1:23" x14ac:dyDescent="0.25">
      <c r="A303" s="35"/>
      <c r="B303" s="35"/>
      <c r="C303" s="22"/>
      <c r="I303" t="str">
        <f t="shared" si="65"/>
        <v/>
      </c>
      <c r="J303" t="str">
        <f t="shared" si="84"/>
        <v/>
      </c>
      <c r="K303" s="4" t="str">
        <f>IF(I303="Start", MAX(K$2:K302)+1, "")</f>
        <v/>
      </c>
      <c r="L303" s="20" t="str">
        <f t="shared" si="87"/>
        <v/>
      </c>
      <c r="M303" s="20" t="str">
        <f t="shared" si="76"/>
        <v/>
      </c>
      <c r="N303" s="20" t="str">
        <f t="shared" si="86"/>
        <v/>
      </c>
      <c r="O303" s="23" t="str">
        <f t="shared" si="77"/>
        <v/>
      </c>
      <c r="P303" s="23" t="str">
        <f t="shared" si="78"/>
        <v/>
      </c>
      <c r="Q303" s="20" t="str">
        <f t="shared" si="79"/>
        <v/>
      </c>
      <c r="R303" s="20" t="str">
        <f t="shared" si="80"/>
        <v/>
      </c>
      <c r="S303" s="20" t="str">
        <f t="shared" si="81"/>
        <v/>
      </c>
      <c r="T303" s="20" t="str">
        <f t="shared" si="82"/>
        <v/>
      </c>
      <c r="U303" s="20" t="str">
        <f t="shared" si="83"/>
        <v/>
      </c>
      <c r="V303" s="20" t="str">
        <f t="shared" si="73"/>
        <v/>
      </c>
      <c r="W303" s="20" t="str">
        <f t="shared" si="74"/>
        <v/>
      </c>
    </row>
    <row r="304" spans="1:23" x14ac:dyDescent="0.25">
      <c r="A304" s="35"/>
      <c r="B304" s="35"/>
      <c r="C304" s="22"/>
      <c r="I304" t="str">
        <f t="shared" si="65"/>
        <v/>
      </c>
      <c r="J304" t="str">
        <f t="shared" si="84"/>
        <v/>
      </c>
      <c r="K304" s="4" t="str">
        <f>IF(I304="Start", MAX(K$2:K303)+1, "")</f>
        <v/>
      </c>
      <c r="L304" s="20" t="str">
        <f t="shared" si="87"/>
        <v/>
      </c>
      <c r="M304" s="20" t="str">
        <f t="shared" si="76"/>
        <v/>
      </c>
      <c r="N304" s="20" t="str">
        <f t="shared" si="86"/>
        <v/>
      </c>
      <c r="O304" s="23" t="str">
        <f t="shared" si="77"/>
        <v/>
      </c>
      <c r="P304" s="23" t="str">
        <f t="shared" si="78"/>
        <v/>
      </c>
      <c r="Q304" s="20" t="str">
        <f t="shared" si="79"/>
        <v/>
      </c>
      <c r="R304" s="20" t="str">
        <f t="shared" si="80"/>
        <v/>
      </c>
      <c r="S304" s="20" t="str">
        <f t="shared" si="81"/>
        <v/>
      </c>
      <c r="T304" s="20" t="str">
        <f t="shared" si="82"/>
        <v/>
      </c>
      <c r="U304" s="20" t="str">
        <f t="shared" si="83"/>
        <v/>
      </c>
      <c r="V304" s="20" t="str">
        <f t="shared" si="73"/>
        <v/>
      </c>
      <c r="W304" s="20" t="str">
        <f t="shared" si="74"/>
        <v/>
      </c>
    </row>
    <row r="305" spans="1:23" x14ac:dyDescent="0.25">
      <c r="A305" s="35"/>
      <c r="B305" s="35"/>
      <c r="C305" s="22"/>
      <c r="I305" t="str">
        <f t="shared" si="65"/>
        <v/>
      </c>
      <c r="J305" t="str">
        <f t="shared" si="84"/>
        <v/>
      </c>
      <c r="K305" s="4" t="str">
        <f>IF(I305="Start", MAX(K$2:K304)+1, "")</f>
        <v/>
      </c>
      <c r="L305" s="20" t="str">
        <f t="shared" si="87"/>
        <v/>
      </c>
      <c r="M305" s="20" t="str">
        <f t="shared" si="76"/>
        <v/>
      </c>
      <c r="N305" s="20" t="str">
        <f t="shared" si="86"/>
        <v/>
      </c>
      <c r="O305" s="23" t="str">
        <f t="shared" si="77"/>
        <v/>
      </c>
      <c r="P305" s="23" t="str">
        <f t="shared" si="78"/>
        <v/>
      </c>
      <c r="Q305" s="20" t="str">
        <f t="shared" si="79"/>
        <v/>
      </c>
      <c r="R305" s="20" t="str">
        <f t="shared" si="80"/>
        <v/>
      </c>
      <c r="S305" s="20" t="str">
        <f t="shared" si="81"/>
        <v/>
      </c>
      <c r="T305" s="20" t="str">
        <f t="shared" si="82"/>
        <v/>
      </c>
      <c r="U305" s="20" t="str">
        <f t="shared" si="83"/>
        <v/>
      </c>
      <c r="V305" s="20" t="str">
        <f t="shared" si="73"/>
        <v/>
      </c>
      <c r="W305" s="20" t="str">
        <f t="shared" si="74"/>
        <v/>
      </c>
    </row>
    <row r="306" spans="1:23" x14ac:dyDescent="0.25">
      <c r="A306" s="35"/>
      <c r="B306" s="35"/>
      <c r="C306" s="22"/>
      <c r="I306" t="str">
        <f t="shared" si="65"/>
        <v/>
      </c>
      <c r="J306" t="str">
        <f t="shared" si="84"/>
        <v/>
      </c>
      <c r="K306" s="4" t="str">
        <f>IF(I306="Start", MAX(K$2:K305)+1, "")</f>
        <v/>
      </c>
      <c r="L306" s="20" t="str">
        <f t="shared" si="87"/>
        <v/>
      </c>
      <c r="M306" s="20" t="str">
        <f t="shared" si="76"/>
        <v/>
      </c>
      <c r="N306" s="20" t="str">
        <f t="shared" si="86"/>
        <v/>
      </c>
      <c r="O306" s="23" t="str">
        <f t="shared" si="77"/>
        <v/>
      </c>
      <c r="P306" s="23" t="str">
        <f t="shared" si="78"/>
        <v/>
      </c>
      <c r="Q306" s="20" t="str">
        <f t="shared" si="79"/>
        <v/>
      </c>
      <c r="R306" s="20" t="str">
        <f t="shared" si="80"/>
        <v/>
      </c>
      <c r="S306" s="20" t="str">
        <f t="shared" si="81"/>
        <v/>
      </c>
      <c r="T306" s="20" t="str">
        <f t="shared" si="82"/>
        <v/>
      </c>
      <c r="U306" s="20" t="str">
        <f t="shared" si="83"/>
        <v/>
      </c>
      <c r="V306" s="20" t="str">
        <f t="shared" si="73"/>
        <v/>
      </c>
      <c r="W306" s="20" t="str">
        <f t="shared" si="74"/>
        <v/>
      </c>
    </row>
    <row r="307" spans="1:23" x14ac:dyDescent="0.25">
      <c r="A307" s="35"/>
      <c r="B307" s="35"/>
      <c r="C307" s="22"/>
      <c r="I307" t="str">
        <f t="shared" si="65"/>
        <v/>
      </c>
      <c r="J307" t="str">
        <f t="shared" si="84"/>
        <v/>
      </c>
      <c r="K307" s="4" t="str">
        <f>IF(I307="Start", MAX(K$2:K306)+1, "")</f>
        <v/>
      </c>
      <c r="L307" s="20" t="str">
        <f t="shared" si="87"/>
        <v/>
      </c>
      <c r="M307" s="20" t="str">
        <f t="shared" si="76"/>
        <v/>
      </c>
      <c r="N307" s="20" t="str">
        <f t="shared" si="86"/>
        <v/>
      </c>
      <c r="O307" s="23" t="str">
        <f t="shared" si="77"/>
        <v/>
      </c>
      <c r="P307" s="23" t="str">
        <f t="shared" si="78"/>
        <v/>
      </c>
      <c r="Q307" s="20" t="str">
        <f t="shared" si="79"/>
        <v/>
      </c>
      <c r="R307" s="20" t="str">
        <f t="shared" si="80"/>
        <v/>
      </c>
      <c r="S307" s="20" t="str">
        <f t="shared" si="81"/>
        <v/>
      </c>
      <c r="T307" s="20" t="str">
        <f t="shared" si="82"/>
        <v/>
      </c>
      <c r="U307" s="20" t="str">
        <f t="shared" si="83"/>
        <v/>
      </c>
      <c r="V307" s="20" t="str">
        <f t="shared" si="73"/>
        <v/>
      </c>
      <c r="W307" s="20" t="str">
        <f t="shared" si="74"/>
        <v/>
      </c>
    </row>
    <row r="308" spans="1:23" x14ac:dyDescent="0.25">
      <c r="A308" s="35"/>
      <c r="B308" s="35"/>
      <c r="C308" s="22"/>
      <c r="I308" t="str">
        <f t="shared" si="65"/>
        <v/>
      </c>
      <c r="J308" t="str">
        <f t="shared" si="84"/>
        <v/>
      </c>
      <c r="K308" s="4" t="str">
        <f>IF(I308="Start", MAX(K$2:K307)+1, "")</f>
        <v/>
      </c>
      <c r="L308" s="20" t="str">
        <f t="shared" si="87"/>
        <v/>
      </c>
      <c r="M308" s="20" t="str">
        <f t="shared" si="76"/>
        <v/>
      </c>
      <c r="N308" s="20" t="str">
        <f t="shared" si="86"/>
        <v/>
      </c>
      <c r="O308" s="23" t="str">
        <f t="shared" si="77"/>
        <v/>
      </c>
      <c r="P308" s="23" t="str">
        <f t="shared" si="78"/>
        <v/>
      </c>
      <c r="Q308" s="20" t="str">
        <f t="shared" si="79"/>
        <v/>
      </c>
      <c r="R308" s="20" t="str">
        <f t="shared" si="80"/>
        <v/>
      </c>
      <c r="S308" s="20" t="str">
        <f t="shared" si="81"/>
        <v/>
      </c>
      <c r="T308" s="20" t="str">
        <f t="shared" si="82"/>
        <v/>
      </c>
      <c r="U308" s="20" t="str">
        <f t="shared" si="83"/>
        <v/>
      </c>
      <c r="V308" s="20" t="str">
        <f t="shared" si="73"/>
        <v/>
      </c>
      <c r="W308" s="20" t="str">
        <f t="shared" si="74"/>
        <v/>
      </c>
    </row>
    <row r="309" spans="1:23" x14ac:dyDescent="0.25">
      <c r="A309" s="35"/>
      <c r="B309" s="35"/>
      <c r="C309" s="22"/>
      <c r="I309" t="str">
        <f t="shared" si="65"/>
        <v/>
      </c>
      <c r="J309" t="str">
        <f t="shared" si="84"/>
        <v/>
      </c>
      <c r="K309" s="4" t="str">
        <f>IF(I309="Start", MAX(K$2:K308)+1, "")</f>
        <v/>
      </c>
      <c r="L309" s="20" t="str">
        <f t="shared" si="87"/>
        <v/>
      </c>
      <c r="M309" s="20" t="str">
        <f t="shared" si="76"/>
        <v/>
      </c>
      <c r="N309" s="20" t="str">
        <f t="shared" si="86"/>
        <v/>
      </c>
      <c r="O309" s="23" t="str">
        <f t="shared" si="77"/>
        <v/>
      </c>
      <c r="P309" s="23" t="str">
        <f t="shared" si="78"/>
        <v/>
      </c>
      <c r="Q309" s="20" t="str">
        <f t="shared" si="79"/>
        <v/>
      </c>
      <c r="R309" s="20" t="str">
        <f t="shared" si="80"/>
        <v/>
      </c>
      <c r="S309" s="20" t="str">
        <f t="shared" si="81"/>
        <v/>
      </c>
      <c r="T309" s="20" t="str">
        <f t="shared" si="82"/>
        <v/>
      </c>
      <c r="U309" s="20" t="str">
        <f t="shared" si="83"/>
        <v/>
      </c>
      <c r="V309" s="20" t="str">
        <f t="shared" si="73"/>
        <v/>
      </c>
      <c r="W309" s="20" t="str">
        <f t="shared" si="74"/>
        <v/>
      </c>
    </row>
    <row r="310" spans="1:23" x14ac:dyDescent="0.25">
      <c r="A310" s="35"/>
      <c r="B310" s="35"/>
      <c r="C310" s="22"/>
      <c r="I310" t="str">
        <f t="shared" si="65"/>
        <v/>
      </c>
      <c r="J310" t="str">
        <f t="shared" si="84"/>
        <v/>
      </c>
      <c r="K310" s="4" t="str">
        <f>IF(I310="Start", MAX(K$2:K309)+1, "")</f>
        <v/>
      </c>
      <c r="L310" s="20" t="str">
        <f t="shared" si="87"/>
        <v/>
      </c>
      <c r="M310" s="20" t="str">
        <f t="shared" si="76"/>
        <v/>
      </c>
      <c r="N310" s="20" t="str">
        <f t="shared" si="86"/>
        <v/>
      </c>
      <c r="O310" s="23" t="str">
        <f t="shared" si="77"/>
        <v/>
      </c>
      <c r="P310" s="23" t="str">
        <f t="shared" si="78"/>
        <v/>
      </c>
      <c r="Q310" s="20" t="str">
        <f t="shared" si="79"/>
        <v/>
      </c>
      <c r="R310" s="20" t="str">
        <f t="shared" si="80"/>
        <v/>
      </c>
      <c r="S310" s="20" t="str">
        <f t="shared" si="81"/>
        <v/>
      </c>
      <c r="T310" s="20" t="str">
        <f t="shared" si="82"/>
        <v/>
      </c>
      <c r="U310" s="20" t="str">
        <f t="shared" si="83"/>
        <v/>
      </c>
      <c r="V310" s="20" t="str">
        <f t="shared" si="73"/>
        <v/>
      </c>
      <c r="W310" s="20" t="str">
        <f t="shared" si="74"/>
        <v/>
      </c>
    </row>
    <row r="311" spans="1:23" x14ac:dyDescent="0.25">
      <c r="A311" s="35"/>
      <c r="B311" s="35"/>
      <c r="C311" s="22"/>
      <c r="I311" t="str">
        <f t="shared" ref="I311:I374" si="88">IF(A311="Element: Circular","Start",
 IF(OR(A311="HPI",A311="PC",A311="PT",A311="PRC"),A311,
 IF(OR(LEFT(A311,6)="Radius",LEFT(A311,5)="Delta",LEFT(A311,5)="Tange",LEFT(A311,6)="Length",LEFT(A311,6)="Degree"),"Property",
IF(OR(A311="Element: Linear"), "Stop",
IF(OR(A311="Alignment Name:"),"Alignment","")))))</f>
        <v/>
      </c>
      <c r="J311" t="str">
        <f t="shared" si="84"/>
        <v/>
      </c>
      <c r="K311" s="4" t="str">
        <f>IF(I311="Start", MAX(K$2:K310)+1, "")</f>
        <v/>
      </c>
      <c r="L311" s="20" t="str">
        <f t="shared" si="87"/>
        <v/>
      </c>
      <c r="M311" s="20" t="str">
        <f t="shared" si="76"/>
        <v/>
      </c>
      <c r="N311" s="20" t="str">
        <f t="shared" si="86"/>
        <v/>
      </c>
      <c r="O311" s="23" t="str">
        <f t="shared" si="77"/>
        <v/>
      </c>
      <c r="P311" s="23" t="str">
        <f t="shared" si="78"/>
        <v/>
      </c>
      <c r="Q311" s="20" t="str">
        <f t="shared" si="79"/>
        <v/>
      </c>
      <c r="R311" s="20" t="str">
        <f t="shared" si="80"/>
        <v/>
      </c>
      <c r="S311" s="20" t="str">
        <f t="shared" si="81"/>
        <v/>
      </c>
      <c r="T311" s="20" t="str">
        <f t="shared" si="82"/>
        <v/>
      </c>
      <c r="U311" s="20" t="str">
        <f t="shared" si="83"/>
        <v/>
      </c>
      <c r="V311" s="20" t="str">
        <f t="shared" si="73"/>
        <v/>
      </c>
      <c r="W311" s="20" t="str">
        <f t="shared" si="74"/>
        <v/>
      </c>
    </row>
    <row r="312" spans="1:23" x14ac:dyDescent="0.25">
      <c r="A312" s="35"/>
      <c r="B312" s="35"/>
      <c r="C312" s="22"/>
      <c r="I312" t="str">
        <f t="shared" si="88"/>
        <v/>
      </c>
      <c r="J312" t="str">
        <f t="shared" si="84"/>
        <v/>
      </c>
      <c r="K312" s="4" t="str">
        <f>IF(I312="Start", MAX(K$2:K311)+1, "")</f>
        <v/>
      </c>
      <c r="L312" s="20" t="str">
        <f t="shared" si="87"/>
        <v/>
      </c>
      <c r="M312" s="20" t="str">
        <f t="shared" si="76"/>
        <v/>
      </c>
      <c r="N312" s="20" t="str">
        <f t="shared" si="86"/>
        <v/>
      </c>
      <c r="O312" s="23" t="str">
        <f t="shared" si="77"/>
        <v/>
      </c>
      <c r="P312" s="23" t="str">
        <f t="shared" si="78"/>
        <v/>
      </c>
      <c r="Q312" s="20" t="str">
        <f t="shared" si="79"/>
        <v/>
      </c>
      <c r="R312" s="20" t="str">
        <f t="shared" si="80"/>
        <v/>
      </c>
      <c r="S312" s="20" t="str">
        <f t="shared" si="81"/>
        <v/>
      </c>
      <c r="T312" s="20" t="str">
        <f t="shared" si="82"/>
        <v/>
      </c>
      <c r="U312" s="20" t="str">
        <f t="shared" si="83"/>
        <v/>
      </c>
      <c r="V312" s="20" t="str">
        <f t="shared" si="73"/>
        <v/>
      </c>
      <c r="W312" s="20" t="str">
        <f t="shared" si="74"/>
        <v/>
      </c>
    </row>
    <row r="313" spans="1:23" x14ac:dyDescent="0.25">
      <c r="A313" s="35"/>
      <c r="B313" s="35"/>
      <c r="C313" s="22"/>
      <c r="I313" t="str">
        <f t="shared" si="88"/>
        <v/>
      </c>
      <c r="J313" t="str">
        <f t="shared" si="84"/>
        <v/>
      </c>
      <c r="K313" s="4" t="str">
        <f>IF(I313="Start", MAX(K$2:K312)+1, "")</f>
        <v/>
      </c>
      <c r="L313" s="20" t="str">
        <f t="shared" si="87"/>
        <v/>
      </c>
      <c r="M313" s="20" t="str">
        <f t="shared" si="76"/>
        <v/>
      </c>
      <c r="N313" s="20" t="str">
        <f t="shared" si="86"/>
        <v/>
      </c>
      <c r="O313" s="23" t="str">
        <f t="shared" si="77"/>
        <v/>
      </c>
      <c r="P313" s="23" t="str">
        <f t="shared" si="78"/>
        <v/>
      </c>
      <c r="Q313" s="20" t="str">
        <f t="shared" si="79"/>
        <v/>
      </c>
      <c r="R313" s="20" t="str">
        <f t="shared" si="80"/>
        <v/>
      </c>
      <c r="S313" s="20" t="str">
        <f t="shared" si="81"/>
        <v/>
      </c>
      <c r="T313" s="20" t="str">
        <f t="shared" si="82"/>
        <v/>
      </c>
      <c r="U313" s="20" t="str">
        <f t="shared" si="83"/>
        <v/>
      </c>
      <c r="V313" s="20" t="str">
        <f t="shared" si="73"/>
        <v/>
      </c>
      <c r="W313" s="20" t="str">
        <f t="shared" si="74"/>
        <v/>
      </c>
    </row>
    <row r="314" spans="1:23" x14ac:dyDescent="0.25">
      <c r="A314" s="35"/>
      <c r="B314" s="35"/>
      <c r="C314" s="22"/>
      <c r="I314" t="str">
        <f t="shared" si="88"/>
        <v/>
      </c>
      <c r="J314" t="str">
        <f t="shared" si="84"/>
        <v/>
      </c>
      <c r="K314" s="4" t="str">
        <f>IF(I314="Start", MAX(K$2:K313)+1, "")</f>
        <v/>
      </c>
      <c r="L314" s="20" t="str">
        <f t="shared" si="87"/>
        <v/>
      </c>
      <c r="M314" s="20" t="str">
        <f t="shared" si="76"/>
        <v/>
      </c>
      <c r="N314" s="20" t="str">
        <f t="shared" si="86"/>
        <v/>
      </c>
      <c r="O314" s="23" t="str">
        <f t="shared" si="77"/>
        <v/>
      </c>
      <c r="P314" s="23" t="str">
        <f t="shared" si="78"/>
        <v/>
      </c>
      <c r="Q314" s="20" t="str">
        <f t="shared" si="79"/>
        <v/>
      </c>
      <c r="R314" s="20" t="str">
        <f t="shared" si="80"/>
        <v/>
      </c>
      <c r="S314" s="20" t="str">
        <f t="shared" si="81"/>
        <v/>
      </c>
      <c r="T314" s="20" t="str">
        <f t="shared" si="82"/>
        <v/>
      </c>
      <c r="U314" s="20" t="str">
        <f t="shared" si="83"/>
        <v/>
      </c>
      <c r="V314" s="20" t="str">
        <f t="shared" si="73"/>
        <v/>
      </c>
      <c r="W314" s="20" t="str">
        <f t="shared" si="74"/>
        <v/>
      </c>
    </row>
    <row r="315" spans="1:23" x14ac:dyDescent="0.25">
      <c r="A315" s="36"/>
      <c r="B315" s="36"/>
      <c r="C315" s="36"/>
      <c r="D315" s="36"/>
      <c r="E315" s="36"/>
      <c r="I315" t="str">
        <f t="shared" si="88"/>
        <v/>
      </c>
      <c r="J315" t="str">
        <f t="shared" si="84"/>
        <v/>
      </c>
      <c r="K315" s="4" t="str">
        <f>IF(I315="Start", MAX(K$2:K314)+1, "")</f>
        <v/>
      </c>
      <c r="L315" s="20" t="str">
        <f t="shared" si="87"/>
        <v/>
      </c>
      <c r="M315" s="20" t="str">
        <f t="shared" si="76"/>
        <v/>
      </c>
      <c r="N315" s="20" t="str">
        <f t="shared" si="86"/>
        <v/>
      </c>
      <c r="O315" s="23" t="str">
        <f t="shared" si="77"/>
        <v/>
      </c>
      <c r="P315" s="23" t="str">
        <f t="shared" si="78"/>
        <v/>
      </c>
      <c r="Q315" s="20" t="str">
        <f t="shared" si="79"/>
        <v/>
      </c>
      <c r="R315" s="20" t="str">
        <f t="shared" si="80"/>
        <v/>
      </c>
      <c r="S315" s="20" t="str">
        <f t="shared" si="81"/>
        <v/>
      </c>
      <c r="T315" s="20" t="str">
        <f t="shared" si="82"/>
        <v/>
      </c>
      <c r="U315" s="20" t="str">
        <f t="shared" si="83"/>
        <v/>
      </c>
      <c r="V315" s="20" t="str">
        <f t="shared" si="73"/>
        <v/>
      </c>
      <c r="W315" s="20" t="str">
        <f t="shared" si="74"/>
        <v/>
      </c>
    </row>
    <row r="316" spans="1:23" x14ac:dyDescent="0.25">
      <c r="A316" s="2"/>
      <c r="B316" s="2"/>
      <c r="C316" s="22"/>
      <c r="D316" s="25"/>
      <c r="E316" s="25"/>
      <c r="I316" t="str">
        <f t="shared" si="88"/>
        <v/>
      </c>
      <c r="J316" t="str">
        <f t="shared" si="84"/>
        <v/>
      </c>
      <c r="K316" s="4" t="str">
        <f>IF(I316="Start", MAX(K$2:K315)+1, "")</f>
        <v/>
      </c>
      <c r="L316" s="20" t="str">
        <f t="shared" si="87"/>
        <v/>
      </c>
      <c r="M316" s="20" t="str">
        <f t="shared" si="76"/>
        <v/>
      </c>
      <c r="N316" s="20" t="str">
        <f t="shared" si="86"/>
        <v/>
      </c>
      <c r="O316" s="23" t="str">
        <f t="shared" si="77"/>
        <v/>
      </c>
      <c r="P316" s="23" t="str">
        <f t="shared" si="78"/>
        <v/>
      </c>
      <c r="Q316" s="20" t="str">
        <f t="shared" si="79"/>
        <v/>
      </c>
      <c r="R316" s="20" t="str">
        <f t="shared" si="80"/>
        <v/>
      </c>
      <c r="S316" s="20" t="str">
        <f t="shared" si="81"/>
        <v/>
      </c>
      <c r="T316" s="20" t="str">
        <f t="shared" si="82"/>
        <v/>
      </c>
      <c r="U316" s="20" t="str">
        <f t="shared" si="83"/>
        <v/>
      </c>
      <c r="V316" s="20" t="str">
        <f t="shared" si="73"/>
        <v/>
      </c>
      <c r="W316" s="20" t="str">
        <f t="shared" si="74"/>
        <v/>
      </c>
    </row>
    <row r="317" spans="1:23" x14ac:dyDescent="0.25">
      <c r="A317" s="2"/>
      <c r="B317" s="2"/>
      <c r="C317" s="22"/>
      <c r="D317" s="25"/>
      <c r="E317" s="25"/>
      <c r="I317" t="str">
        <f t="shared" si="88"/>
        <v/>
      </c>
      <c r="J317" t="str">
        <f t="shared" si="84"/>
        <v/>
      </c>
      <c r="K317" s="4" t="str">
        <f>IF(I317="Start", MAX(K$2:K316)+1, "")</f>
        <v/>
      </c>
      <c r="L317" s="20" t="str">
        <f t="shared" si="87"/>
        <v/>
      </c>
      <c r="M317" s="20" t="str">
        <f t="shared" si="76"/>
        <v/>
      </c>
      <c r="N317" s="20" t="str">
        <f t="shared" si="86"/>
        <v/>
      </c>
      <c r="O317" s="23" t="str">
        <f t="shared" si="77"/>
        <v/>
      </c>
      <c r="P317" s="23" t="str">
        <f t="shared" si="78"/>
        <v/>
      </c>
      <c r="Q317" s="20" t="str">
        <f t="shared" si="79"/>
        <v/>
      </c>
      <c r="R317" s="20" t="str">
        <f t="shared" si="80"/>
        <v/>
      </c>
      <c r="S317" s="20" t="str">
        <f t="shared" si="81"/>
        <v/>
      </c>
      <c r="T317" s="20" t="str">
        <f t="shared" si="82"/>
        <v/>
      </c>
      <c r="U317" s="20" t="str">
        <f t="shared" si="83"/>
        <v/>
      </c>
      <c r="V317" s="20" t="str">
        <f t="shared" si="73"/>
        <v/>
      </c>
      <c r="W317" s="20" t="str">
        <f t="shared" si="74"/>
        <v/>
      </c>
    </row>
    <row r="318" spans="1:23" x14ac:dyDescent="0.25">
      <c r="A318" s="35"/>
      <c r="B318" s="35"/>
      <c r="C318" s="22"/>
      <c r="I318" t="str">
        <f t="shared" si="88"/>
        <v/>
      </c>
      <c r="J318" t="str">
        <f t="shared" si="84"/>
        <v/>
      </c>
      <c r="K318" s="4" t="str">
        <f>IF(I318="Start", MAX(K$2:K317)+1, "")</f>
        <v/>
      </c>
      <c r="L318" s="20" t="str">
        <f t="shared" si="87"/>
        <v/>
      </c>
      <c r="M318" s="20" t="str">
        <f t="shared" si="76"/>
        <v/>
      </c>
      <c r="N318" s="20" t="str">
        <f t="shared" si="86"/>
        <v/>
      </c>
      <c r="O318" s="23" t="str">
        <f t="shared" si="77"/>
        <v/>
      </c>
      <c r="P318" s="23" t="str">
        <f t="shared" si="78"/>
        <v/>
      </c>
      <c r="Q318" s="20" t="str">
        <f t="shared" si="79"/>
        <v/>
      </c>
      <c r="R318" s="20" t="str">
        <f t="shared" si="80"/>
        <v/>
      </c>
      <c r="S318" s="20" t="str">
        <f t="shared" si="81"/>
        <v/>
      </c>
      <c r="T318" s="20" t="str">
        <f t="shared" si="82"/>
        <v/>
      </c>
      <c r="U318" s="20" t="str">
        <f t="shared" si="83"/>
        <v/>
      </c>
      <c r="V318" s="20" t="str">
        <f t="shared" si="73"/>
        <v/>
      </c>
      <c r="W318" s="20" t="str">
        <f t="shared" si="74"/>
        <v/>
      </c>
    </row>
    <row r="319" spans="1:23" x14ac:dyDescent="0.25">
      <c r="A319" s="35"/>
      <c r="B319" s="35"/>
      <c r="C319" s="22"/>
      <c r="I319" t="str">
        <f t="shared" si="88"/>
        <v/>
      </c>
      <c r="J319" t="str">
        <f t="shared" si="84"/>
        <v/>
      </c>
      <c r="K319" s="4" t="str">
        <f>IF(I319="Start", MAX(K$2:K318)+1, "")</f>
        <v/>
      </c>
      <c r="L319" s="20" t="str">
        <f t="shared" si="87"/>
        <v/>
      </c>
      <c r="M319" s="20" t="str">
        <f t="shared" si="76"/>
        <v/>
      </c>
      <c r="N319" s="20" t="str">
        <f t="shared" si="86"/>
        <v/>
      </c>
      <c r="O319" s="23" t="str">
        <f t="shared" si="77"/>
        <v/>
      </c>
      <c r="P319" s="23" t="str">
        <f t="shared" si="78"/>
        <v/>
      </c>
      <c r="Q319" s="20" t="str">
        <f t="shared" si="79"/>
        <v/>
      </c>
      <c r="R319" s="20" t="str">
        <f t="shared" si="80"/>
        <v/>
      </c>
      <c r="S319" s="20" t="str">
        <f t="shared" si="81"/>
        <v/>
      </c>
      <c r="T319" s="20" t="str">
        <f t="shared" si="82"/>
        <v/>
      </c>
      <c r="U319" s="20" t="str">
        <f t="shared" si="83"/>
        <v/>
      </c>
      <c r="V319" s="20" t="str">
        <f t="shared" si="73"/>
        <v/>
      </c>
      <c r="W319" s="20" t="str">
        <f t="shared" si="74"/>
        <v/>
      </c>
    </row>
    <row r="320" spans="1:23" x14ac:dyDescent="0.25">
      <c r="A320" s="36"/>
      <c r="B320" s="36"/>
      <c r="C320" s="36"/>
      <c r="D320" s="36"/>
      <c r="E320" s="36"/>
      <c r="I320" t="str">
        <f t="shared" si="88"/>
        <v/>
      </c>
      <c r="J320" t="str">
        <f t="shared" si="84"/>
        <v/>
      </c>
      <c r="K320" s="4" t="str">
        <f>IF(I320="Start", MAX(K$2:K319)+1, "")</f>
        <v/>
      </c>
      <c r="L320" s="20" t="str">
        <f t="shared" si="87"/>
        <v/>
      </c>
      <c r="M320" s="20" t="str">
        <f t="shared" si="76"/>
        <v/>
      </c>
      <c r="N320" s="20" t="str">
        <f t="shared" si="86"/>
        <v/>
      </c>
      <c r="O320" s="23" t="str">
        <f t="shared" si="77"/>
        <v/>
      </c>
      <c r="P320" s="23" t="str">
        <f t="shared" si="78"/>
        <v/>
      </c>
      <c r="Q320" s="20" t="str">
        <f t="shared" si="79"/>
        <v/>
      </c>
      <c r="R320" s="20" t="str">
        <f t="shared" si="80"/>
        <v/>
      </c>
      <c r="S320" s="20" t="str">
        <f t="shared" si="81"/>
        <v/>
      </c>
      <c r="T320" s="20" t="str">
        <f t="shared" si="82"/>
        <v/>
      </c>
      <c r="U320" s="20" t="str">
        <f t="shared" si="83"/>
        <v/>
      </c>
      <c r="V320" s="20" t="str">
        <f t="shared" si="73"/>
        <v/>
      </c>
      <c r="W320" s="20" t="str">
        <f t="shared" si="74"/>
        <v/>
      </c>
    </row>
    <row r="321" spans="1:23" x14ac:dyDescent="0.25">
      <c r="A321" s="2"/>
      <c r="B321" s="2"/>
      <c r="C321" s="22"/>
      <c r="D321" s="25"/>
      <c r="E321" s="25"/>
      <c r="I321" t="str">
        <f t="shared" si="88"/>
        <v/>
      </c>
      <c r="J321" t="str">
        <f t="shared" si="84"/>
        <v/>
      </c>
      <c r="K321" s="4" t="str">
        <f>IF(I321="Start", MAX(K$2:K320)+1, "")</f>
        <v/>
      </c>
      <c r="L321" s="20" t="str">
        <f t="shared" si="87"/>
        <v/>
      </c>
      <c r="M321" s="20" t="str">
        <f t="shared" si="76"/>
        <v/>
      </c>
      <c r="N321" s="20" t="str">
        <f t="shared" si="86"/>
        <v/>
      </c>
      <c r="O321" s="23" t="str">
        <f t="shared" si="77"/>
        <v/>
      </c>
      <c r="P321" s="23" t="str">
        <f t="shared" si="78"/>
        <v/>
      </c>
      <c r="Q321" s="20" t="str">
        <f t="shared" si="79"/>
        <v/>
      </c>
      <c r="R321" s="20" t="str">
        <f t="shared" si="80"/>
        <v/>
      </c>
      <c r="S321" s="20" t="str">
        <f t="shared" si="81"/>
        <v/>
      </c>
      <c r="T321" s="20" t="str">
        <f t="shared" si="82"/>
        <v/>
      </c>
      <c r="U321" s="20" t="str">
        <f t="shared" si="83"/>
        <v/>
      </c>
      <c r="V321" s="20" t="str">
        <f t="shared" si="73"/>
        <v/>
      </c>
      <c r="W321" s="20" t="str">
        <f t="shared" si="74"/>
        <v/>
      </c>
    </row>
    <row r="322" spans="1:23" x14ac:dyDescent="0.25">
      <c r="A322" s="2"/>
      <c r="B322" s="2"/>
      <c r="C322" s="22"/>
      <c r="D322" s="25"/>
      <c r="E322" s="25"/>
      <c r="I322" t="str">
        <f t="shared" si="88"/>
        <v/>
      </c>
      <c r="J322" t="str">
        <f t="shared" si="84"/>
        <v/>
      </c>
      <c r="K322" s="4" t="str">
        <f>IF(I322="Start", MAX(K$2:K321)+1, "")</f>
        <v/>
      </c>
      <c r="L322" s="20" t="str">
        <f t="shared" si="87"/>
        <v/>
      </c>
      <c r="M322" s="20" t="str">
        <f t="shared" si="76"/>
        <v/>
      </c>
      <c r="N322" s="20" t="str">
        <f t="shared" si="86"/>
        <v/>
      </c>
      <c r="O322" s="23" t="str">
        <f t="shared" si="77"/>
        <v/>
      </c>
      <c r="P322" s="23" t="str">
        <f t="shared" si="78"/>
        <v/>
      </c>
      <c r="Q322" s="20" t="str">
        <f t="shared" si="79"/>
        <v/>
      </c>
      <c r="R322" s="20" t="str">
        <f t="shared" si="80"/>
        <v/>
      </c>
      <c r="S322" s="20" t="str">
        <f t="shared" si="81"/>
        <v/>
      </c>
      <c r="T322" s="20" t="str">
        <f t="shared" si="82"/>
        <v/>
      </c>
      <c r="U322" s="20" t="str">
        <f t="shared" si="83"/>
        <v/>
      </c>
      <c r="V322" s="20" t="str">
        <f t="shared" si="73"/>
        <v/>
      </c>
      <c r="W322" s="20" t="str">
        <f t="shared" si="74"/>
        <v/>
      </c>
    </row>
    <row r="323" spans="1:23" x14ac:dyDescent="0.25">
      <c r="A323" s="2"/>
      <c r="B323" s="2"/>
      <c r="D323" s="25"/>
      <c r="E323" s="25"/>
      <c r="I323" t="str">
        <f t="shared" si="88"/>
        <v/>
      </c>
      <c r="J323" t="str">
        <f t="shared" si="84"/>
        <v/>
      </c>
      <c r="K323" s="4" t="str">
        <f>IF(I323="Start", MAX(K$2:K322)+1, "")</f>
        <v/>
      </c>
      <c r="L323" s="20" t="str">
        <f t="shared" si="87"/>
        <v/>
      </c>
      <c r="M323" s="20" t="str">
        <f t="shared" si="76"/>
        <v/>
      </c>
      <c r="N323" s="20" t="str">
        <f t="shared" si="86"/>
        <v/>
      </c>
      <c r="O323" s="23" t="str">
        <f t="shared" si="77"/>
        <v/>
      </c>
      <c r="P323" s="23" t="str">
        <f t="shared" si="78"/>
        <v/>
      </c>
      <c r="Q323" s="20" t="str">
        <f t="shared" si="79"/>
        <v/>
      </c>
      <c r="R323" s="20" t="str">
        <f t="shared" si="80"/>
        <v/>
      </c>
      <c r="S323" s="20" t="str">
        <f t="shared" si="81"/>
        <v/>
      </c>
      <c r="T323" s="20" t="str">
        <f t="shared" si="82"/>
        <v/>
      </c>
      <c r="U323" s="20" t="str">
        <f t="shared" si="83"/>
        <v/>
      </c>
      <c r="V323" s="20" t="str">
        <f t="shared" ref="V323:V386" si="89">IF(AND(L323="Begin Curve",RIGHT(M323,2)="R1"), LEFT(M323, FIND("~",SUBSTITUTE(M323, " ", "~", LEN(M323)-LEN(SUBSTITUTE(M323," ",""))))-1),
 IF(AND(L323="Begin Curve", RIGHT(M323,2)&lt;&gt;"R1"),M323, ""))</f>
        <v/>
      </c>
      <c r="W323" s="20" t="str">
        <f t="shared" ref="W323:W386" si="90">IF(AND(L323="End Curve",RIGHT(M323,2)="R1"), LEFT(M323, FIND("~",SUBSTITUTE(M323, " ", "~", LEN(M323)-LEN(SUBSTITUTE(M323," ",""))))-1),
 IF(AND(L323="End Curve", RIGHT(M323,2)&lt;&gt;"R1"),M323, ""))</f>
        <v/>
      </c>
    </row>
    <row r="324" spans="1:23" x14ac:dyDescent="0.25">
      <c r="A324" s="2"/>
      <c r="B324" s="2"/>
      <c r="C324" s="22"/>
      <c r="D324" s="25"/>
      <c r="E324" s="25"/>
      <c r="I324" t="str">
        <f t="shared" si="88"/>
        <v/>
      </c>
      <c r="J324" t="str">
        <f t="shared" si="84"/>
        <v/>
      </c>
      <c r="K324" s="4" t="str">
        <f>IF(I324="Start", MAX(K$2:K323)+1, "")</f>
        <v/>
      </c>
      <c r="L324" s="20" t="str">
        <f t="shared" si="87"/>
        <v/>
      </c>
      <c r="M324" s="20" t="str">
        <f t="shared" si="76"/>
        <v/>
      </c>
      <c r="N324" s="20" t="str">
        <f t="shared" si="86"/>
        <v/>
      </c>
      <c r="O324" s="23" t="str">
        <f t="shared" si="77"/>
        <v/>
      </c>
      <c r="P324" s="23" t="str">
        <f t="shared" si="78"/>
        <v/>
      </c>
      <c r="Q324" s="20" t="str">
        <f t="shared" si="79"/>
        <v/>
      </c>
      <c r="R324" s="20" t="str">
        <f t="shared" si="80"/>
        <v/>
      </c>
      <c r="S324" s="20" t="str">
        <f t="shared" si="81"/>
        <v/>
      </c>
      <c r="T324" s="20" t="str">
        <f t="shared" si="82"/>
        <v/>
      </c>
      <c r="U324" s="20" t="str">
        <f t="shared" si="83"/>
        <v/>
      </c>
      <c r="V324" s="20" t="str">
        <f t="shared" si="89"/>
        <v/>
      </c>
      <c r="W324" s="20" t="str">
        <f t="shared" si="90"/>
        <v/>
      </c>
    </row>
    <row r="325" spans="1:23" x14ac:dyDescent="0.25">
      <c r="A325" s="35"/>
      <c r="B325" s="35"/>
      <c r="C325" s="22"/>
      <c r="I325" t="str">
        <f t="shared" si="88"/>
        <v/>
      </c>
      <c r="J325" t="str">
        <f t="shared" si="84"/>
        <v/>
      </c>
      <c r="K325" s="4" t="str">
        <f>IF(I325="Start", MAX(K$2:K324)+1, "")</f>
        <v/>
      </c>
      <c r="L325" s="20" t="str">
        <f t="shared" si="87"/>
        <v/>
      </c>
      <c r="M325" s="20" t="str">
        <f t="shared" si="76"/>
        <v/>
      </c>
      <c r="N325" s="20" t="str">
        <f t="shared" si="86"/>
        <v/>
      </c>
      <c r="O325" s="23" t="str">
        <f t="shared" si="77"/>
        <v/>
      </c>
      <c r="P325" s="23" t="str">
        <f t="shared" si="78"/>
        <v/>
      </c>
      <c r="Q325" s="20" t="str">
        <f t="shared" si="79"/>
        <v/>
      </c>
      <c r="R325" s="20" t="str">
        <f t="shared" si="80"/>
        <v/>
      </c>
      <c r="S325" s="20" t="str">
        <f t="shared" si="81"/>
        <v/>
      </c>
      <c r="T325" s="20" t="str">
        <f t="shared" si="82"/>
        <v/>
      </c>
      <c r="U325" s="20" t="str">
        <f t="shared" si="83"/>
        <v/>
      </c>
      <c r="V325" s="20" t="str">
        <f t="shared" si="89"/>
        <v/>
      </c>
      <c r="W325" s="20" t="str">
        <f t="shared" si="90"/>
        <v/>
      </c>
    </row>
    <row r="326" spans="1:23" x14ac:dyDescent="0.25">
      <c r="A326" s="35"/>
      <c r="B326" s="35"/>
      <c r="C326" s="22"/>
      <c r="D326" s="26"/>
      <c r="I326" t="str">
        <f t="shared" si="88"/>
        <v/>
      </c>
      <c r="J326" t="str">
        <f t="shared" si="84"/>
        <v/>
      </c>
      <c r="K326" s="4" t="str">
        <f>IF(I326="Start", MAX(K$2:K325)+1, "")</f>
        <v/>
      </c>
      <c r="L326" s="20" t="str">
        <f t="shared" si="87"/>
        <v/>
      </c>
      <c r="M326" s="20" t="str">
        <f t="shared" si="76"/>
        <v/>
      </c>
      <c r="N326" s="20" t="str">
        <f t="shared" si="86"/>
        <v/>
      </c>
      <c r="O326" s="23" t="str">
        <f t="shared" si="77"/>
        <v/>
      </c>
      <c r="P326" s="23" t="str">
        <f t="shared" si="78"/>
        <v/>
      </c>
      <c r="Q326" s="20" t="str">
        <f t="shared" si="79"/>
        <v/>
      </c>
      <c r="R326" s="20" t="str">
        <f t="shared" si="80"/>
        <v/>
      </c>
      <c r="S326" s="20" t="str">
        <f t="shared" si="81"/>
        <v/>
      </c>
      <c r="T326" s="20" t="str">
        <f t="shared" si="82"/>
        <v/>
      </c>
      <c r="U326" s="20" t="str">
        <f t="shared" si="83"/>
        <v/>
      </c>
      <c r="V326" s="20" t="str">
        <f t="shared" si="89"/>
        <v/>
      </c>
      <c r="W326" s="20" t="str">
        <f t="shared" si="90"/>
        <v/>
      </c>
    </row>
    <row r="327" spans="1:23" x14ac:dyDescent="0.25">
      <c r="A327" s="35"/>
      <c r="B327" s="35"/>
      <c r="C327" s="22"/>
      <c r="I327" t="str">
        <f t="shared" si="88"/>
        <v/>
      </c>
      <c r="J327" t="str">
        <f t="shared" si="84"/>
        <v/>
      </c>
      <c r="K327" s="4" t="str">
        <f>IF(I327="Start", MAX(K$2:K326)+1, "")</f>
        <v/>
      </c>
      <c r="L327" s="20" t="str">
        <f t="shared" si="87"/>
        <v/>
      </c>
      <c r="M327" s="20" t="str">
        <f t="shared" si="76"/>
        <v/>
      </c>
      <c r="N327" s="20" t="str">
        <f t="shared" si="86"/>
        <v/>
      </c>
      <c r="O327" s="23" t="str">
        <f t="shared" si="77"/>
        <v/>
      </c>
      <c r="P327" s="23" t="str">
        <f t="shared" si="78"/>
        <v/>
      </c>
      <c r="Q327" s="20" t="str">
        <f t="shared" si="79"/>
        <v/>
      </c>
      <c r="R327" s="20" t="str">
        <f t="shared" si="80"/>
        <v/>
      </c>
      <c r="S327" s="20" t="str">
        <f t="shared" si="81"/>
        <v/>
      </c>
      <c r="T327" s="20" t="str">
        <f t="shared" si="82"/>
        <v/>
      </c>
      <c r="U327" s="20" t="str">
        <f t="shared" si="83"/>
        <v/>
      </c>
      <c r="V327" s="20" t="str">
        <f t="shared" si="89"/>
        <v/>
      </c>
      <c r="W327" s="20" t="str">
        <f t="shared" si="90"/>
        <v/>
      </c>
    </row>
    <row r="328" spans="1:23" x14ac:dyDescent="0.25">
      <c r="A328" s="35"/>
      <c r="B328" s="35"/>
      <c r="C328" s="22"/>
      <c r="I328" t="str">
        <f t="shared" si="88"/>
        <v/>
      </c>
      <c r="J328" t="str">
        <f t="shared" si="84"/>
        <v/>
      </c>
      <c r="K328" s="4" t="str">
        <f>IF(I328="Start", MAX(K$2:K327)+1, "")</f>
        <v/>
      </c>
      <c r="L328" s="20" t="str">
        <f t="shared" si="87"/>
        <v/>
      </c>
      <c r="M328" s="20" t="str">
        <f t="shared" si="76"/>
        <v/>
      </c>
      <c r="N328" s="20" t="str">
        <f t="shared" si="86"/>
        <v/>
      </c>
      <c r="O328" s="23" t="str">
        <f t="shared" si="77"/>
        <v/>
      </c>
      <c r="P328" s="23" t="str">
        <f t="shared" si="78"/>
        <v/>
      </c>
      <c r="Q328" s="20" t="str">
        <f t="shared" si="79"/>
        <v/>
      </c>
      <c r="R328" s="20" t="str">
        <f t="shared" si="80"/>
        <v/>
      </c>
      <c r="S328" s="20" t="str">
        <f t="shared" si="81"/>
        <v/>
      </c>
      <c r="T328" s="20" t="str">
        <f t="shared" si="82"/>
        <v/>
      </c>
      <c r="U328" s="20" t="str">
        <f t="shared" si="83"/>
        <v/>
      </c>
      <c r="V328" s="20" t="str">
        <f t="shared" si="89"/>
        <v/>
      </c>
      <c r="W328" s="20" t="str">
        <f t="shared" si="90"/>
        <v/>
      </c>
    </row>
    <row r="329" spans="1:23" x14ac:dyDescent="0.25">
      <c r="A329" s="35"/>
      <c r="B329" s="35"/>
      <c r="C329" s="22"/>
      <c r="I329" t="str">
        <f t="shared" si="88"/>
        <v/>
      </c>
      <c r="J329" t="str">
        <f t="shared" si="84"/>
        <v/>
      </c>
      <c r="K329" s="4" t="str">
        <f>IF(I329="Start", MAX(K$2:K328)+1, "")</f>
        <v/>
      </c>
      <c r="L329" s="20" t="str">
        <f t="shared" si="87"/>
        <v/>
      </c>
      <c r="M329" s="20" t="str">
        <f t="shared" ref="M329:M387" si="91">IF(AND(ISTEXT(L329),L329&lt;&gt;""),C329, "")</f>
        <v/>
      </c>
      <c r="N329" s="20" t="str">
        <f t="shared" si="86"/>
        <v/>
      </c>
      <c r="O329" s="23" t="str">
        <f t="shared" ref="O329:O387" si="92">IF(L329="PI Station",D329,"")</f>
        <v/>
      </c>
      <c r="P329" s="23" t="str">
        <f t="shared" ref="P329:P387" si="93">IF(L329="PI Station",E329,"")</f>
        <v/>
      </c>
      <c r="Q329" s="20" t="str">
        <f t="shared" ref="Q329:Q387" si="94">IF(L329="Dc",M329,"")</f>
        <v/>
      </c>
      <c r="R329" s="20" t="str">
        <f t="shared" ref="R329:R387" si="95">IF(L329="Delta",M329,"")</f>
        <v/>
      </c>
      <c r="S329" s="20" t="str">
        <f t="shared" ref="S329:S387" si="96">IF(L329="Tangent",M329,"")</f>
        <v/>
      </c>
      <c r="T329" s="20" t="str">
        <f t="shared" ref="T329:T387" si="97">IF(L329="Length",M329,"")</f>
        <v/>
      </c>
      <c r="U329" s="20" t="str">
        <f t="shared" ref="U329:U387" si="98">IF(L329="Radius",M329,"")</f>
        <v/>
      </c>
      <c r="V329" s="20" t="str">
        <f t="shared" si="89"/>
        <v/>
      </c>
      <c r="W329" s="20" t="str">
        <f t="shared" si="90"/>
        <v/>
      </c>
    </row>
    <row r="330" spans="1:23" x14ac:dyDescent="0.25">
      <c r="A330" s="35"/>
      <c r="B330" s="35"/>
      <c r="C330" s="22"/>
      <c r="I330" t="str">
        <f t="shared" si="88"/>
        <v/>
      </c>
      <c r="J330" t="str">
        <f t="shared" si="84"/>
        <v/>
      </c>
      <c r="K330" s="4" t="str">
        <f>IF(I330="Start", MAX(K$2:K329)+1, "")</f>
        <v/>
      </c>
      <c r="L330" s="20" t="str">
        <f t="shared" si="87"/>
        <v/>
      </c>
      <c r="M330" s="20" t="str">
        <f t="shared" si="91"/>
        <v/>
      </c>
      <c r="N330" s="20" t="str">
        <f t="shared" si="86"/>
        <v/>
      </c>
      <c r="O330" s="23" t="str">
        <f t="shared" si="92"/>
        <v/>
      </c>
      <c r="P330" s="23" t="str">
        <f t="shared" si="93"/>
        <v/>
      </c>
      <c r="Q330" s="20" t="str">
        <f t="shared" si="94"/>
        <v/>
      </c>
      <c r="R330" s="20" t="str">
        <f t="shared" si="95"/>
        <v/>
      </c>
      <c r="S330" s="20" t="str">
        <f t="shared" si="96"/>
        <v/>
      </c>
      <c r="T330" s="20" t="str">
        <f t="shared" si="97"/>
        <v/>
      </c>
      <c r="U330" s="20" t="str">
        <f t="shared" si="98"/>
        <v/>
      </c>
      <c r="V330" s="20" t="str">
        <f t="shared" si="89"/>
        <v/>
      </c>
      <c r="W330" s="20" t="str">
        <f t="shared" si="90"/>
        <v/>
      </c>
    </row>
    <row r="331" spans="1:23" x14ac:dyDescent="0.25">
      <c r="A331" s="35"/>
      <c r="B331" s="35"/>
      <c r="C331" s="22"/>
      <c r="I331" t="str">
        <f t="shared" si="88"/>
        <v/>
      </c>
      <c r="J331" t="str">
        <f t="shared" si="84"/>
        <v/>
      </c>
      <c r="K331" s="4" t="str">
        <f>IF(I331="Start", MAX(K$2:K330)+1, "")</f>
        <v/>
      </c>
      <c r="L331" s="20" t="str">
        <f t="shared" si="87"/>
        <v/>
      </c>
      <c r="M331" s="20" t="str">
        <f t="shared" si="91"/>
        <v/>
      </c>
      <c r="N331" s="20" t="str">
        <f t="shared" si="86"/>
        <v/>
      </c>
      <c r="O331" s="23" t="str">
        <f t="shared" si="92"/>
        <v/>
      </c>
      <c r="P331" s="23" t="str">
        <f t="shared" si="93"/>
        <v/>
      </c>
      <c r="Q331" s="20" t="str">
        <f t="shared" si="94"/>
        <v/>
      </c>
      <c r="R331" s="20" t="str">
        <f t="shared" si="95"/>
        <v/>
      </c>
      <c r="S331" s="20" t="str">
        <f t="shared" si="96"/>
        <v/>
      </c>
      <c r="T331" s="20" t="str">
        <f t="shared" si="97"/>
        <v/>
      </c>
      <c r="U331" s="20" t="str">
        <f t="shared" si="98"/>
        <v/>
      </c>
      <c r="V331" s="20" t="str">
        <f t="shared" si="89"/>
        <v/>
      </c>
      <c r="W331" s="20" t="str">
        <f t="shared" si="90"/>
        <v/>
      </c>
    </row>
    <row r="332" spans="1:23" x14ac:dyDescent="0.25">
      <c r="A332" s="35"/>
      <c r="B332" s="35"/>
      <c r="C332" s="22"/>
      <c r="I332" t="str">
        <f t="shared" si="88"/>
        <v/>
      </c>
      <c r="J332" t="str">
        <f t="shared" si="84"/>
        <v/>
      </c>
      <c r="K332" s="4" t="str">
        <f>IF(I332="Start", MAX(K$2:K331)+1, "")</f>
        <v/>
      </c>
      <c r="L332" s="20" t="str">
        <f t="shared" si="87"/>
        <v/>
      </c>
      <c r="M332" s="20" t="str">
        <f t="shared" si="91"/>
        <v/>
      </c>
      <c r="N332" s="20" t="str">
        <f t="shared" si="86"/>
        <v/>
      </c>
      <c r="O332" s="23" t="str">
        <f t="shared" si="92"/>
        <v/>
      </c>
      <c r="P332" s="23" t="str">
        <f t="shared" si="93"/>
        <v/>
      </c>
      <c r="Q332" s="20" t="str">
        <f t="shared" si="94"/>
        <v/>
      </c>
      <c r="R332" s="20" t="str">
        <f t="shared" si="95"/>
        <v/>
      </c>
      <c r="S332" s="20" t="str">
        <f t="shared" si="96"/>
        <v/>
      </c>
      <c r="T332" s="20" t="str">
        <f t="shared" si="97"/>
        <v/>
      </c>
      <c r="U332" s="20" t="str">
        <f t="shared" si="98"/>
        <v/>
      </c>
      <c r="V332" s="20" t="str">
        <f t="shared" si="89"/>
        <v/>
      </c>
      <c r="W332" s="20" t="str">
        <f t="shared" si="90"/>
        <v/>
      </c>
    </row>
    <row r="333" spans="1:23" x14ac:dyDescent="0.25">
      <c r="A333" s="35"/>
      <c r="B333" s="35"/>
      <c r="C333" s="22"/>
      <c r="I333" t="str">
        <f t="shared" si="88"/>
        <v/>
      </c>
      <c r="J333" t="str">
        <f t="shared" ref="J333:J389" si="99">IF(I333="Alignment",C333,"")</f>
        <v/>
      </c>
      <c r="K333" s="4" t="str">
        <f>IF(I333="Start", MAX(K$2:K332)+1, "")</f>
        <v/>
      </c>
      <c r="L333" s="20" t="str">
        <f t="shared" si="87"/>
        <v/>
      </c>
      <c r="M333" s="20" t="str">
        <f t="shared" si="91"/>
        <v/>
      </c>
      <c r="N333" s="20" t="str">
        <f t="shared" si="86"/>
        <v/>
      </c>
      <c r="O333" s="23" t="str">
        <f t="shared" si="92"/>
        <v/>
      </c>
      <c r="P333" s="23" t="str">
        <f t="shared" si="93"/>
        <v/>
      </c>
      <c r="Q333" s="20" t="str">
        <f t="shared" si="94"/>
        <v/>
      </c>
      <c r="R333" s="20" t="str">
        <f t="shared" si="95"/>
        <v/>
      </c>
      <c r="S333" s="20" t="str">
        <f t="shared" si="96"/>
        <v/>
      </c>
      <c r="T333" s="20" t="str">
        <f t="shared" si="97"/>
        <v/>
      </c>
      <c r="U333" s="20" t="str">
        <f t="shared" si="98"/>
        <v/>
      </c>
      <c r="V333" s="20" t="str">
        <f t="shared" si="89"/>
        <v/>
      </c>
      <c r="W333" s="20" t="str">
        <f t="shared" si="90"/>
        <v/>
      </c>
    </row>
    <row r="334" spans="1:23" x14ac:dyDescent="0.25">
      <c r="A334" s="35"/>
      <c r="B334" s="35"/>
      <c r="C334" s="22"/>
      <c r="I334" t="str">
        <f t="shared" si="88"/>
        <v/>
      </c>
      <c r="J334" t="str">
        <f t="shared" si="99"/>
        <v/>
      </c>
      <c r="K334" s="4" t="str">
        <f>IF(I334="Start", MAX(K$2:K333)+1, "")</f>
        <v/>
      </c>
      <c r="L334" s="20" t="str">
        <f t="shared" si="87"/>
        <v/>
      </c>
      <c r="M334" s="20" t="str">
        <f t="shared" si="91"/>
        <v/>
      </c>
      <c r="N334" s="20" t="str">
        <f t="shared" si="86"/>
        <v/>
      </c>
      <c r="O334" s="23" t="str">
        <f t="shared" si="92"/>
        <v/>
      </c>
      <c r="P334" s="23" t="str">
        <f t="shared" si="93"/>
        <v/>
      </c>
      <c r="Q334" s="20" t="str">
        <f t="shared" si="94"/>
        <v/>
      </c>
      <c r="R334" s="20" t="str">
        <f t="shared" si="95"/>
        <v/>
      </c>
      <c r="S334" s="20" t="str">
        <f t="shared" si="96"/>
        <v/>
      </c>
      <c r="T334" s="20" t="str">
        <f t="shared" si="97"/>
        <v/>
      </c>
      <c r="U334" s="20" t="str">
        <f t="shared" si="98"/>
        <v/>
      </c>
      <c r="V334" s="20" t="str">
        <f t="shared" si="89"/>
        <v/>
      </c>
      <c r="W334" s="20" t="str">
        <f t="shared" si="90"/>
        <v/>
      </c>
    </row>
    <row r="335" spans="1:23" x14ac:dyDescent="0.25">
      <c r="A335" s="35"/>
      <c r="B335" s="35"/>
      <c r="C335" s="22"/>
      <c r="I335" t="str">
        <f t="shared" si="88"/>
        <v/>
      </c>
      <c r="J335" t="str">
        <f t="shared" si="99"/>
        <v/>
      </c>
      <c r="K335" s="4" t="str">
        <f>IF(I335="Start", MAX(K$2:K334)+1, "")</f>
        <v/>
      </c>
      <c r="L335" s="20" t="str">
        <f t="shared" si="87"/>
        <v/>
      </c>
      <c r="M335" s="20" t="str">
        <f t="shared" si="91"/>
        <v/>
      </c>
      <c r="N335" s="20" t="str">
        <f t="shared" si="86"/>
        <v/>
      </c>
      <c r="O335" s="23" t="str">
        <f t="shared" si="92"/>
        <v/>
      </c>
      <c r="P335" s="23" t="str">
        <f t="shared" si="93"/>
        <v/>
      </c>
      <c r="Q335" s="20" t="str">
        <f t="shared" si="94"/>
        <v/>
      </c>
      <c r="R335" s="20" t="str">
        <f t="shared" si="95"/>
        <v/>
      </c>
      <c r="S335" s="20" t="str">
        <f t="shared" si="96"/>
        <v/>
      </c>
      <c r="T335" s="20" t="str">
        <f t="shared" si="97"/>
        <v/>
      </c>
      <c r="U335" s="20" t="str">
        <f t="shared" si="98"/>
        <v/>
      </c>
      <c r="V335" s="20" t="str">
        <f t="shared" si="89"/>
        <v/>
      </c>
      <c r="W335" s="20" t="str">
        <f t="shared" si="90"/>
        <v/>
      </c>
    </row>
    <row r="336" spans="1:23" x14ac:dyDescent="0.25">
      <c r="A336" s="35"/>
      <c r="B336" s="35"/>
      <c r="C336" s="22"/>
      <c r="I336" t="str">
        <f t="shared" si="88"/>
        <v/>
      </c>
      <c r="J336" t="str">
        <f t="shared" si="99"/>
        <v/>
      </c>
      <c r="K336" s="4" t="str">
        <f>IF(I336="Start", MAX(K$2:K335)+1, "")</f>
        <v/>
      </c>
      <c r="L336" s="20" t="str">
        <f t="shared" si="87"/>
        <v/>
      </c>
      <c r="M336" s="20" t="str">
        <f t="shared" si="91"/>
        <v/>
      </c>
      <c r="N336" s="20" t="str">
        <f t="shared" si="86"/>
        <v/>
      </c>
      <c r="O336" s="23" t="str">
        <f t="shared" si="92"/>
        <v/>
      </c>
      <c r="P336" s="23" t="str">
        <f t="shared" si="93"/>
        <v/>
      </c>
      <c r="Q336" s="20" t="str">
        <f t="shared" si="94"/>
        <v/>
      </c>
      <c r="R336" s="20" t="str">
        <f t="shared" si="95"/>
        <v/>
      </c>
      <c r="S336" s="20" t="str">
        <f t="shared" si="96"/>
        <v/>
      </c>
      <c r="T336" s="20" t="str">
        <f t="shared" si="97"/>
        <v/>
      </c>
      <c r="U336" s="20" t="str">
        <f t="shared" si="98"/>
        <v/>
      </c>
      <c r="V336" s="20" t="str">
        <f t="shared" si="89"/>
        <v/>
      </c>
      <c r="W336" s="20" t="str">
        <f t="shared" si="90"/>
        <v/>
      </c>
    </row>
    <row r="337" spans="1:23" x14ac:dyDescent="0.25">
      <c r="A337" s="35"/>
      <c r="B337" s="35"/>
      <c r="C337" s="22"/>
      <c r="I337" t="str">
        <f t="shared" si="88"/>
        <v/>
      </c>
      <c r="J337" t="str">
        <f t="shared" si="99"/>
        <v/>
      </c>
      <c r="K337" s="4" t="str">
        <f>IF(I337="Start", MAX(K$2:K336)+1, "")</f>
        <v/>
      </c>
      <c r="L337" s="20" t="str">
        <f t="shared" si="87"/>
        <v/>
      </c>
      <c r="M337" s="20" t="str">
        <f t="shared" si="91"/>
        <v/>
      </c>
      <c r="N337" s="20" t="str">
        <f t="shared" si="86"/>
        <v/>
      </c>
      <c r="O337" s="23" t="str">
        <f t="shared" si="92"/>
        <v/>
      </c>
      <c r="P337" s="23" t="str">
        <f t="shared" si="93"/>
        <v/>
      </c>
      <c r="Q337" s="20" t="str">
        <f t="shared" si="94"/>
        <v/>
      </c>
      <c r="R337" s="20" t="str">
        <f t="shared" si="95"/>
        <v/>
      </c>
      <c r="S337" s="20" t="str">
        <f t="shared" si="96"/>
        <v/>
      </c>
      <c r="T337" s="20" t="str">
        <f t="shared" si="97"/>
        <v/>
      </c>
      <c r="U337" s="20" t="str">
        <f t="shared" si="98"/>
        <v/>
      </c>
      <c r="V337" s="20" t="str">
        <f t="shared" si="89"/>
        <v/>
      </c>
      <c r="W337" s="20" t="str">
        <f t="shared" si="90"/>
        <v/>
      </c>
    </row>
    <row r="338" spans="1:23" x14ac:dyDescent="0.25">
      <c r="A338" s="35"/>
      <c r="B338" s="35"/>
      <c r="C338" s="22"/>
      <c r="I338" t="str">
        <f t="shared" si="88"/>
        <v/>
      </c>
      <c r="J338" t="str">
        <f t="shared" si="99"/>
        <v/>
      </c>
      <c r="K338" s="4" t="str">
        <f>IF(I338="Start", MAX(K$2:K337)+1, "")</f>
        <v/>
      </c>
      <c r="L338" s="20" t="str">
        <f t="shared" si="87"/>
        <v/>
      </c>
      <c r="M338" s="20" t="str">
        <f t="shared" si="91"/>
        <v/>
      </c>
      <c r="N338" s="20" t="str">
        <f t="shared" si="86"/>
        <v/>
      </c>
      <c r="O338" s="23" t="str">
        <f t="shared" si="92"/>
        <v/>
      </c>
      <c r="P338" s="23" t="str">
        <f t="shared" si="93"/>
        <v/>
      </c>
      <c r="Q338" s="20" t="str">
        <f t="shared" si="94"/>
        <v/>
      </c>
      <c r="R338" s="20" t="str">
        <f t="shared" si="95"/>
        <v/>
      </c>
      <c r="S338" s="20" t="str">
        <f t="shared" si="96"/>
        <v/>
      </c>
      <c r="T338" s="20" t="str">
        <f t="shared" si="97"/>
        <v/>
      </c>
      <c r="U338" s="20" t="str">
        <f t="shared" si="98"/>
        <v/>
      </c>
      <c r="V338" s="20" t="str">
        <f t="shared" si="89"/>
        <v/>
      </c>
      <c r="W338" s="20" t="str">
        <f t="shared" si="90"/>
        <v/>
      </c>
    </row>
    <row r="339" spans="1:23" x14ac:dyDescent="0.25">
      <c r="A339" s="36"/>
      <c r="B339" s="36"/>
      <c r="C339" s="36"/>
      <c r="D339" s="36"/>
      <c r="E339" s="36"/>
      <c r="I339" t="str">
        <f t="shared" si="88"/>
        <v/>
      </c>
      <c r="J339" t="str">
        <f t="shared" si="99"/>
        <v/>
      </c>
      <c r="K339" s="4" t="str">
        <f>IF(I339="Start", MAX(K$2:K338)+1, "")</f>
        <v/>
      </c>
      <c r="L339" s="20" t="str">
        <f t="shared" si="87"/>
        <v/>
      </c>
      <c r="M339" s="20" t="str">
        <f t="shared" si="91"/>
        <v/>
      </c>
      <c r="N339" s="20" t="str">
        <f t="shared" si="86"/>
        <v/>
      </c>
      <c r="O339" s="23" t="str">
        <f t="shared" si="92"/>
        <v/>
      </c>
      <c r="P339" s="23" t="str">
        <f t="shared" si="93"/>
        <v/>
      </c>
      <c r="Q339" s="20" t="str">
        <f t="shared" si="94"/>
        <v/>
      </c>
      <c r="R339" s="20" t="str">
        <f t="shared" si="95"/>
        <v/>
      </c>
      <c r="S339" s="20" t="str">
        <f t="shared" si="96"/>
        <v/>
      </c>
      <c r="T339" s="20" t="str">
        <f t="shared" si="97"/>
        <v/>
      </c>
      <c r="U339" s="20" t="str">
        <f t="shared" si="98"/>
        <v/>
      </c>
      <c r="V339" s="20" t="str">
        <f t="shared" si="89"/>
        <v/>
      </c>
      <c r="W339" s="20" t="str">
        <f t="shared" si="90"/>
        <v/>
      </c>
    </row>
    <row r="340" spans="1:23" x14ac:dyDescent="0.25">
      <c r="A340" s="2"/>
      <c r="B340" s="2"/>
      <c r="C340" s="22"/>
      <c r="D340" s="25"/>
      <c r="E340" s="25"/>
      <c r="I340" t="str">
        <f t="shared" si="88"/>
        <v/>
      </c>
      <c r="J340" t="str">
        <f t="shared" si="99"/>
        <v/>
      </c>
      <c r="K340" s="4" t="str">
        <f>IF(I340="Start", MAX(K$2:K339)+1, "")</f>
        <v/>
      </c>
      <c r="L340" s="20" t="str">
        <f t="shared" si="87"/>
        <v/>
      </c>
      <c r="M340" s="20" t="str">
        <f t="shared" si="91"/>
        <v/>
      </c>
      <c r="N340" s="20" t="str">
        <f t="shared" si="86"/>
        <v/>
      </c>
      <c r="O340" s="23" t="str">
        <f t="shared" si="92"/>
        <v/>
      </c>
      <c r="P340" s="23" t="str">
        <f t="shared" si="93"/>
        <v/>
      </c>
      <c r="Q340" s="20" t="str">
        <f t="shared" si="94"/>
        <v/>
      </c>
      <c r="R340" s="20" t="str">
        <f t="shared" si="95"/>
        <v/>
      </c>
      <c r="S340" s="20" t="str">
        <f t="shared" si="96"/>
        <v/>
      </c>
      <c r="T340" s="20" t="str">
        <f t="shared" si="97"/>
        <v/>
      </c>
      <c r="U340" s="20" t="str">
        <f t="shared" si="98"/>
        <v/>
      </c>
      <c r="V340" s="20" t="str">
        <f t="shared" si="89"/>
        <v/>
      </c>
      <c r="W340" s="20" t="str">
        <f t="shared" si="90"/>
        <v/>
      </c>
    </row>
    <row r="341" spans="1:23" x14ac:dyDescent="0.25">
      <c r="A341" s="2"/>
      <c r="B341" s="2"/>
      <c r="C341" s="22"/>
      <c r="D341" s="25"/>
      <c r="E341" s="25"/>
      <c r="I341" t="str">
        <f t="shared" si="88"/>
        <v/>
      </c>
      <c r="J341" t="str">
        <f t="shared" si="99"/>
        <v/>
      </c>
      <c r="K341" s="4" t="str">
        <f>IF(I341="Start", MAX(K$2:K340)+1, "")</f>
        <v/>
      </c>
      <c r="L341" s="20" t="str">
        <f t="shared" si="87"/>
        <v/>
      </c>
      <c r="M341" s="20" t="str">
        <f t="shared" si="91"/>
        <v/>
      </c>
      <c r="N341" s="20" t="str">
        <f t="shared" si="86"/>
        <v/>
      </c>
      <c r="O341" s="23" t="str">
        <f t="shared" si="92"/>
        <v/>
      </c>
      <c r="P341" s="23" t="str">
        <f t="shared" si="93"/>
        <v/>
      </c>
      <c r="Q341" s="20" t="str">
        <f t="shared" si="94"/>
        <v/>
      </c>
      <c r="R341" s="20" t="str">
        <f t="shared" si="95"/>
        <v/>
      </c>
      <c r="S341" s="20" t="str">
        <f t="shared" si="96"/>
        <v/>
      </c>
      <c r="T341" s="20" t="str">
        <f t="shared" si="97"/>
        <v/>
      </c>
      <c r="U341" s="20" t="str">
        <f t="shared" si="98"/>
        <v/>
      </c>
      <c r="V341" s="20" t="str">
        <f t="shared" si="89"/>
        <v/>
      </c>
      <c r="W341" s="20" t="str">
        <f t="shared" si="90"/>
        <v/>
      </c>
    </row>
    <row r="342" spans="1:23" x14ac:dyDescent="0.25">
      <c r="A342" s="2"/>
      <c r="B342" s="2"/>
      <c r="D342" s="25"/>
      <c r="E342" s="25"/>
      <c r="I342" t="str">
        <f t="shared" si="88"/>
        <v/>
      </c>
      <c r="J342" t="str">
        <f t="shared" si="99"/>
        <v/>
      </c>
      <c r="K342" s="4" t="str">
        <f>IF(I342="Start", MAX(K$2:K341)+1, "")</f>
        <v/>
      </c>
      <c r="L342" s="20" t="str">
        <f t="shared" si="87"/>
        <v/>
      </c>
      <c r="M342" s="20" t="str">
        <f t="shared" si="91"/>
        <v/>
      </c>
      <c r="N342" s="20" t="str">
        <f t="shared" si="86"/>
        <v/>
      </c>
      <c r="O342" s="23" t="str">
        <f t="shared" si="92"/>
        <v/>
      </c>
      <c r="P342" s="23" t="str">
        <f t="shared" si="93"/>
        <v/>
      </c>
      <c r="Q342" s="20" t="str">
        <f t="shared" si="94"/>
        <v/>
      </c>
      <c r="R342" s="20" t="str">
        <f t="shared" si="95"/>
        <v/>
      </c>
      <c r="S342" s="20" t="str">
        <f t="shared" si="96"/>
        <v/>
      </c>
      <c r="T342" s="20" t="str">
        <f t="shared" si="97"/>
        <v/>
      </c>
      <c r="U342" s="20" t="str">
        <f t="shared" si="98"/>
        <v/>
      </c>
      <c r="V342" s="20" t="str">
        <f t="shared" si="89"/>
        <v/>
      </c>
      <c r="W342" s="20" t="str">
        <f t="shared" si="90"/>
        <v/>
      </c>
    </row>
    <row r="343" spans="1:23" x14ac:dyDescent="0.25">
      <c r="A343" s="2"/>
      <c r="B343" s="2"/>
      <c r="C343" s="22"/>
      <c r="D343" s="25"/>
      <c r="E343" s="25"/>
      <c r="I343" t="str">
        <f t="shared" si="88"/>
        <v/>
      </c>
      <c r="J343" t="str">
        <f t="shared" si="99"/>
        <v/>
      </c>
      <c r="K343" s="4" t="str">
        <f>IF(I343="Start", MAX(K$2:K342)+1, "")</f>
        <v/>
      </c>
      <c r="L343" s="20" t="str">
        <f t="shared" si="87"/>
        <v/>
      </c>
      <c r="M343" s="20" t="str">
        <f t="shared" si="91"/>
        <v/>
      </c>
      <c r="N343" s="20" t="str">
        <f t="shared" si="86"/>
        <v/>
      </c>
      <c r="O343" s="23" t="str">
        <f t="shared" si="92"/>
        <v/>
      </c>
      <c r="P343" s="23" t="str">
        <f t="shared" si="93"/>
        <v/>
      </c>
      <c r="Q343" s="20" t="str">
        <f t="shared" si="94"/>
        <v/>
      </c>
      <c r="R343" s="20" t="str">
        <f t="shared" si="95"/>
        <v/>
      </c>
      <c r="S343" s="20" t="str">
        <f t="shared" si="96"/>
        <v/>
      </c>
      <c r="T343" s="20" t="str">
        <f t="shared" si="97"/>
        <v/>
      </c>
      <c r="U343" s="20" t="str">
        <f t="shared" si="98"/>
        <v/>
      </c>
      <c r="V343" s="20" t="str">
        <f t="shared" si="89"/>
        <v/>
      </c>
      <c r="W343" s="20" t="str">
        <f t="shared" si="90"/>
        <v/>
      </c>
    </row>
    <row r="344" spans="1:23" x14ac:dyDescent="0.25">
      <c r="A344" s="35"/>
      <c r="B344" s="35"/>
      <c r="C344" s="22"/>
      <c r="I344" t="str">
        <f t="shared" si="88"/>
        <v/>
      </c>
      <c r="J344" t="str">
        <f t="shared" si="99"/>
        <v/>
      </c>
      <c r="K344" s="4" t="str">
        <f>IF(I344="Start", MAX(K$2:K343)+1, "")</f>
        <v/>
      </c>
      <c r="L344" s="20" t="str">
        <f t="shared" si="87"/>
        <v/>
      </c>
      <c r="M344" s="20" t="str">
        <f t="shared" si="91"/>
        <v/>
      </c>
      <c r="N344" s="20" t="str">
        <f t="shared" si="86"/>
        <v/>
      </c>
      <c r="O344" s="23" t="str">
        <f t="shared" si="92"/>
        <v/>
      </c>
      <c r="P344" s="23" t="str">
        <f t="shared" si="93"/>
        <v/>
      </c>
      <c r="Q344" s="20" t="str">
        <f t="shared" si="94"/>
        <v/>
      </c>
      <c r="R344" s="20" t="str">
        <f t="shared" si="95"/>
        <v/>
      </c>
      <c r="S344" s="20" t="str">
        <f t="shared" si="96"/>
        <v/>
      </c>
      <c r="T344" s="20" t="str">
        <f t="shared" si="97"/>
        <v/>
      </c>
      <c r="U344" s="20" t="str">
        <f t="shared" si="98"/>
        <v/>
      </c>
      <c r="V344" s="20" t="str">
        <f t="shared" si="89"/>
        <v/>
      </c>
      <c r="W344" s="20" t="str">
        <f t="shared" si="90"/>
        <v/>
      </c>
    </row>
    <row r="345" spans="1:23" x14ac:dyDescent="0.25">
      <c r="A345" s="35"/>
      <c r="B345" s="35"/>
      <c r="C345" s="22"/>
      <c r="D345" s="26"/>
      <c r="I345" t="str">
        <f t="shared" si="88"/>
        <v/>
      </c>
      <c r="J345" t="str">
        <f t="shared" si="99"/>
        <v/>
      </c>
      <c r="K345" s="4" t="str">
        <f>IF(I345="Start", MAX(K$2:K344)+1, "")</f>
        <v/>
      </c>
      <c r="L345" s="20" t="str">
        <f t="shared" si="87"/>
        <v/>
      </c>
      <c r="M345" s="20" t="str">
        <f t="shared" si="91"/>
        <v/>
      </c>
      <c r="N345" s="20" t="str">
        <f t="shared" si="86"/>
        <v/>
      </c>
      <c r="O345" s="23" t="str">
        <f t="shared" si="92"/>
        <v/>
      </c>
      <c r="P345" s="23" t="str">
        <f t="shared" si="93"/>
        <v/>
      </c>
      <c r="Q345" s="20" t="str">
        <f t="shared" si="94"/>
        <v/>
      </c>
      <c r="R345" s="20" t="str">
        <f t="shared" si="95"/>
        <v/>
      </c>
      <c r="S345" s="20" t="str">
        <f t="shared" si="96"/>
        <v/>
      </c>
      <c r="T345" s="20" t="str">
        <f t="shared" si="97"/>
        <v/>
      </c>
      <c r="U345" s="20" t="str">
        <f t="shared" si="98"/>
        <v/>
      </c>
      <c r="V345" s="20" t="str">
        <f t="shared" si="89"/>
        <v/>
      </c>
      <c r="W345" s="20" t="str">
        <f t="shared" si="90"/>
        <v/>
      </c>
    </row>
    <row r="346" spans="1:23" x14ac:dyDescent="0.25">
      <c r="A346" s="35"/>
      <c r="B346" s="35"/>
      <c r="C346" s="22"/>
      <c r="I346" t="str">
        <f t="shared" si="88"/>
        <v/>
      </c>
      <c r="J346" t="str">
        <f t="shared" si="99"/>
        <v/>
      </c>
      <c r="K346" s="4" t="str">
        <f>IF(I346="Start", MAX(K$2:K345)+1, "")</f>
        <v/>
      </c>
      <c r="L346" s="20" t="str">
        <f t="shared" si="87"/>
        <v/>
      </c>
      <c r="M346" s="20" t="str">
        <f t="shared" si="91"/>
        <v/>
      </c>
      <c r="N346" s="20" t="str">
        <f t="shared" si="86"/>
        <v/>
      </c>
      <c r="O346" s="23" t="str">
        <f t="shared" si="92"/>
        <v/>
      </c>
      <c r="P346" s="23" t="str">
        <f t="shared" si="93"/>
        <v/>
      </c>
      <c r="Q346" s="20" t="str">
        <f t="shared" si="94"/>
        <v/>
      </c>
      <c r="R346" s="20" t="str">
        <f t="shared" si="95"/>
        <v/>
      </c>
      <c r="S346" s="20" t="str">
        <f t="shared" si="96"/>
        <v/>
      </c>
      <c r="T346" s="20" t="str">
        <f t="shared" si="97"/>
        <v/>
      </c>
      <c r="U346" s="20" t="str">
        <f t="shared" si="98"/>
        <v/>
      </c>
      <c r="V346" s="20" t="str">
        <f t="shared" si="89"/>
        <v/>
      </c>
      <c r="W346" s="20" t="str">
        <f t="shared" si="90"/>
        <v/>
      </c>
    </row>
    <row r="347" spans="1:23" x14ac:dyDescent="0.25">
      <c r="A347" s="35"/>
      <c r="B347" s="35"/>
      <c r="C347" s="22"/>
      <c r="I347" t="str">
        <f t="shared" si="88"/>
        <v/>
      </c>
      <c r="J347" t="str">
        <f t="shared" si="99"/>
        <v/>
      </c>
      <c r="K347" s="4" t="str">
        <f>IF(I347="Start", MAX(K$2:K346)+1, "")</f>
        <v/>
      </c>
      <c r="L347" s="20" t="str">
        <f t="shared" si="87"/>
        <v/>
      </c>
      <c r="M347" s="20" t="str">
        <f t="shared" si="91"/>
        <v/>
      </c>
      <c r="N347" s="20" t="str">
        <f t="shared" si="86"/>
        <v/>
      </c>
      <c r="O347" s="23" t="str">
        <f t="shared" si="92"/>
        <v/>
      </c>
      <c r="P347" s="23" t="str">
        <f t="shared" si="93"/>
        <v/>
      </c>
      <c r="Q347" s="20" t="str">
        <f t="shared" si="94"/>
        <v/>
      </c>
      <c r="R347" s="20" t="str">
        <f t="shared" si="95"/>
        <v/>
      </c>
      <c r="S347" s="20" t="str">
        <f t="shared" si="96"/>
        <v/>
      </c>
      <c r="T347" s="20" t="str">
        <f t="shared" si="97"/>
        <v/>
      </c>
      <c r="U347" s="20" t="str">
        <f t="shared" si="98"/>
        <v/>
      </c>
      <c r="V347" s="20" t="str">
        <f t="shared" si="89"/>
        <v/>
      </c>
      <c r="W347" s="20" t="str">
        <f t="shared" si="90"/>
        <v/>
      </c>
    </row>
    <row r="348" spans="1:23" x14ac:dyDescent="0.25">
      <c r="A348" s="35"/>
      <c r="B348" s="35"/>
      <c r="C348" s="22"/>
      <c r="I348" t="str">
        <f t="shared" si="88"/>
        <v/>
      </c>
      <c r="J348" t="str">
        <f t="shared" si="99"/>
        <v/>
      </c>
      <c r="K348" s="4" t="str">
        <f>IF(I348="Start", MAX(K$2:K347)+1, "")</f>
        <v/>
      </c>
      <c r="L348" s="20" t="str">
        <f t="shared" si="87"/>
        <v/>
      </c>
      <c r="M348" s="20" t="str">
        <f t="shared" si="91"/>
        <v/>
      </c>
      <c r="N348" s="20" t="str">
        <f t="shared" si="86"/>
        <v/>
      </c>
      <c r="O348" s="23" t="str">
        <f t="shared" si="92"/>
        <v/>
      </c>
      <c r="P348" s="23" t="str">
        <f t="shared" si="93"/>
        <v/>
      </c>
      <c r="Q348" s="20" t="str">
        <f t="shared" si="94"/>
        <v/>
      </c>
      <c r="R348" s="20" t="str">
        <f t="shared" si="95"/>
        <v/>
      </c>
      <c r="S348" s="20" t="str">
        <f t="shared" si="96"/>
        <v/>
      </c>
      <c r="T348" s="20" t="str">
        <f t="shared" si="97"/>
        <v/>
      </c>
      <c r="U348" s="20" t="str">
        <f t="shared" si="98"/>
        <v/>
      </c>
      <c r="V348" s="20" t="str">
        <f t="shared" si="89"/>
        <v/>
      </c>
      <c r="W348" s="20" t="str">
        <f t="shared" si="90"/>
        <v/>
      </c>
    </row>
    <row r="349" spans="1:23" x14ac:dyDescent="0.25">
      <c r="A349" s="35"/>
      <c r="B349" s="35"/>
      <c r="C349" s="22"/>
      <c r="I349" t="str">
        <f t="shared" si="88"/>
        <v/>
      </c>
      <c r="J349" t="str">
        <f t="shared" si="99"/>
        <v/>
      </c>
      <c r="K349" s="4" t="str">
        <f>IF(I349="Start", MAX(K$2:K348)+1, "")</f>
        <v/>
      </c>
      <c r="L349" s="20" t="str">
        <f t="shared" si="87"/>
        <v/>
      </c>
      <c r="M349" s="20" t="str">
        <f t="shared" si="91"/>
        <v/>
      </c>
      <c r="N349" s="20" t="str">
        <f t="shared" si="86"/>
        <v/>
      </c>
      <c r="O349" s="23" t="str">
        <f t="shared" si="92"/>
        <v/>
      </c>
      <c r="P349" s="23" t="str">
        <f t="shared" si="93"/>
        <v/>
      </c>
      <c r="Q349" s="20" t="str">
        <f t="shared" si="94"/>
        <v/>
      </c>
      <c r="R349" s="20" t="str">
        <f t="shared" si="95"/>
        <v/>
      </c>
      <c r="S349" s="20" t="str">
        <f t="shared" si="96"/>
        <v/>
      </c>
      <c r="T349" s="20" t="str">
        <f t="shared" si="97"/>
        <v/>
      </c>
      <c r="U349" s="20" t="str">
        <f t="shared" si="98"/>
        <v/>
      </c>
      <c r="V349" s="20" t="str">
        <f t="shared" si="89"/>
        <v/>
      </c>
      <c r="W349" s="20" t="str">
        <f t="shared" si="90"/>
        <v/>
      </c>
    </row>
    <row r="350" spans="1:23" x14ac:dyDescent="0.25">
      <c r="A350" s="35"/>
      <c r="B350" s="35"/>
      <c r="C350" s="22"/>
      <c r="I350" t="str">
        <f t="shared" si="88"/>
        <v/>
      </c>
      <c r="J350" t="str">
        <f t="shared" si="99"/>
        <v/>
      </c>
      <c r="K350" s="4" t="str">
        <f>IF(I350="Start", MAX(K$2:K349)+1, "")</f>
        <v/>
      </c>
      <c r="L350" s="20" t="str">
        <f t="shared" si="87"/>
        <v/>
      </c>
      <c r="M350" s="20" t="str">
        <f t="shared" si="91"/>
        <v/>
      </c>
      <c r="N350" s="20" t="str">
        <f t="shared" si="86"/>
        <v/>
      </c>
      <c r="O350" s="23" t="str">
        <f t="shared" si="92"/>
        <v/>
      </c>
      <c r="P350" s="23" t="str">
        <f t="shared" si="93"/>
        <v/>
      </c>
      <c r="Q350" s="20" t="str">
        <f t="shared" si="94"/>
        <v/>
      </c>
      <c r="R350" s="20" t="str">
        <f t="shared" si="95"/>
        <v/>
      </c>
      <c r="S350" s="20" t="str">
        <f t="shared" si="96"/>
        <v/>
      </c>
      <c r="T350" s="20" t="str">
        <f t="shared" si="97"/>
        <v/>
      </c>
      <c r="U350" s="20" t="str">
        <f t="shared" si="98"/>
        <v/>
      </c>
      <c r="V350" s="20" t="str">
        <f t="shared" si="89"/>
        <v/>
      </c>
      <c r="W350" s="20" t="str">
        <f t="shared" si="90"/>
        <v/>
      </c>
    </row>
    <row r="351" spans="1:23" x14ac:dyDescent="0.25">
      <c r="A351" s="35"/>
      <c r="B351" s="35"/>
      <c r="C351" s="22"/>
      <c r="I351" t="str">
        <f t="shared" si="88"/>
        <v/>
      </c>
      <c r="J351" t="str">
        <f t="shared" si="99"/>
        <v/>
      </c>
      <c r="K351" s="4" t="str">
        <f>IF(I351="Start", MAX(K$2:K350)+1, "")</f>
        <v/>
      </c>
      <c r="L351" s="20" t="str">
        <f t="shared" si="87"/>
        <v/>
      </c>
      <c r="M351" s="20" t="str">
        <f t="shared" si="91"/>
        <v/>
      </c>
      <c r="N351" s="20" t="str">
        <f t="shared" si="86"/>
        <v/>
      </c>
      <c r="O351" s="23" t="str">
        <f t="shared" si="92"/>
        <v/>
      </c>
      <c r="P351" s="23" t="str">
        <f t="shared" si="93"/>
        <v/>
      </c>
      <c r="Q351" s="20" t="str">
        <f t="shared" si="94"/>
        <v/>
      </c>
      <c r="R351" s="20" t="str">
        <f t="shared" si="95"/>
        <v/>
      </c>
      <c r="S351" s="20" t="str">
        <f t="shared" si="96"/>
        <v/>
      </c>
      <c r="T351" s="20" t="str">
        <f t="shared" si="97"/>
        <v/>
      </c>
      <c r="U351" s="20" t="str">
        <f t="shared" si="98"/>
        <v/>
      </c>
      <c r="V351" s="20" t="str">
        <f t="shared" si="89"/>
        <v/>
      </c>
      <c r="W351" s="20" t="str">
        <f t="shared" si="90"/>
        <v/>
      </c>
    </row>
    <row r="352" spans="1:23" x14ac:dyDescent="0.25">
      <c r="A352" s="35"/>
      <c r="B352" s="35"/>
      <c r="C352" s="22"/>
      <c r="I352" t="str">
        <f t="shared" si="88"/>
        <v/>
      </c>
      <c r="J352" t="str">
        <f t="shared" si="99"/>
        <v/>
      </c>
      <c r="K352" s="4" t="str">
        <f>IF(I352="Start", MAX(K$2:K351)+1, "")</f>
        <v/>
      </c>
      <c r="L352" s="20" t="str">
        <f t="shared" si="87"/>
        <v/>
      </c>
      <c r="M352" s="20" t="str">
        <f t="shared" si="91"/>
        <v/>
      </c>
      <c r="N352" s="20" t="str">
        <f t="shared" si="86"/>
        <v/>
      </c>
      <c r="O352" s="23" t="str">
        <f t="shared" si="92"/>
        <v/>
      </c>
      <c r="P352" s="23" t="str">
        <f t="shared" si="93"/>
        <v/>
      </c>
      <c r="Q352" s="20" t="str">
        <f t="shared" si="94"/>
        <v/>
      </c>
      <c r="R352" s="20" t="str">
        <f t="shared" si="95"/>
        <v/>
      </c>
      <c r="S352" s="20" t="str">
        <f t="shared" si="96"/>
        <v/>
      </c>
      <c r="T352" s="20" t="str">
        <f t="shared" si="97"/>
        <v/>
      </c>
      <c r="U352" s="20" t="str">
        <f t="shared" si="98"/>
        <v/>
      </c>
      <c r="V352" s="20" t="str">
        <f t="shared" si="89"/>
        <v/>
      </c>
      <c r="W352" s="20" t="str">
        <f t="shared" si="90"/>
        <v/>
      </c>
    </row>
    <row r="353" spans="1:23" x14ac:dyDescent="0.25">
      <c r="A353" s="35"/>
      <c r="B353" s="35"/>
      <c r="C353" s="22"/>
      <c r="I353" t="str">
        <f t="shared" si="88"/>
        <v/>
      </c>
      <c r="J353" t="str">
        <f t="shared" si="99"/>
        <v/>
      </c>
      <c r="K353" s="4" t="str">
        <f>IF(I353="Start", MAX(K$2:K352)+1, "")</f>
        <v/>
      </c>
      <c r="L353" s="20" t="str">
        <f t="shared" si="87"/>
        <v/>
      </c>
      <c r="M353" s="20" t="str">
        <f t="shared" si="91"/>
        <v/>
      </c>
      <c r="N353" s="20" t="str">
        <f t="shared" si="86"/>
        <v/>
      </c>
      <c r="O353" s="23" t="str">
        <f t="shared" si="92"/>
        <v/>
      </c>
      <c r="P353" s="23" t="str">
        <f t="shared" si="93"/>
        <v/>
      </c>
      <c r="Q353" s="20" t="str">
        <f t="shared" si="94"/>
        <v/>
      </c>
      <c r="R353" s="20" t="str">
        <f t="shared" si="95"/>
        <v/>
      </c>
      <c r="S353" s="20" t="str">
        <f t="shared" si="96"/>
        <v/>
      </c>
      <c r="T353" s="20" t="str">
        <f t="shared" si="97"/>
        <v/>
      </c>
      <c r="U353" s="20" t="str">
        <f t="shared" si="98"/>
        <v/>
      </c>
      <c r="V353" s="20" t="str">
        <f t="shared" si="89"/>
        <v/>
      </c>
      <c r="W353" s="20" t="str">
        <f t="shared" si="90"/>
        <v/>
      </c>
    </row>
    <row r="354" spans="1:23" x14ac:dyDescent="0.25">
      <c r="A354" s="35"/>
      <c r="B354" s="35"/>
      <c r="C354" s="22"/>
      <c r="I354" t="str">
        <f t="shared" si="88"/>
        <v/>
      </c>
      <c r="J354" t="str">
        <f t="shared" si="99"/>
        <v/>
      </c>
      <c r="K354" s="4" t="str">
        <f>IF(I354="Start", MAX(K$2:K353)+1, "")</f>
        <v/>
      </c>
      <c r="L354" s="20" t="str">
        <f t="shared" si="87"/>
        <v/>
      </c>
      <c r="M354" s="20" t="str">
        <f t="shared" si="91"/>
        <v/>
      </c>
      <c r="N354" s="20" t="str">
        <f t="shared" si="86"/>
        <v/>
      </c>
      <c r="O354" s="23" t="str">
        <f t="shared" si="92"/>
        <v/>
      </c>
      <c r="P354" s="23" t="str">
        <f t="shared" si="93"/>
        <v/>
      </c>
      <c r="Q354" s="20" t="str">
        <f t="shared" si="94"/>
        <v/>
      </c>
      <c r="R354" s="20" t="str">
        <f t="shared" si="95"/>
        <v/>
      </c>
      <c r="S354" s="20" t="str">
        <f t="shared" si="96"/>
        <v/>
      </c>
      <c r="T354" s="20" t="str">
        <f t="shared" si="97"/>
        <v/>
      </c>
      <c r="U354" s="20" t="str">
        <f t="shared" si="98"/>
        <v/>
      </c>
      <c r="V354" s="20" t="str">
        <f t="shared" si="89"/>
        <v/>
      </c>
      <c r="W354" s="20" t="str">
        <f t="shared" si="90"/>
        <v/>
      </c>
    </row>
    <row r="355" spans="1:23" x14ac:dyDescent="0.25">
      <c r="A355" s="35"/>
      <c r="B355" s="35"/>
      <c r="C355" s="22"/>
      <c r="I355" t="str">
        <f t="shared" si="88"/>
        <v/>
      </c>
      <c r="J355" t="str">
        <f t="shared" si="99"/>
        <v/>
      </c>
      <c r="K355" s="4" t="str">
        <f>IF(I355="Start", MAX(K$2:K354)+1, "")</f>
        <v/>
      </c>
      <c r="L355" s="20" t="str">
        <f t="shared" si="87"/>
        <v/>
      </c>
      <c r="M355" s="20" t="str">
        <f t="shared" si="91"/>
        <v/>
      </c>
      <c r="N355" s="20" t="str">
        <f t="shared" si="86"/>
        <v/>
      </c>
      <c r="O355" s="23" t="str">
        <f t="shared" si="92"/>
        <v/>
      </c>
      <c r="P355" s="23" t="str">
        <f t="shared" si="93"/>
        <v/>
      </c>
      <c r="Q355" s="20" t="str">
        <f t="shared" si="94"/>
        <v/>
      </c>
      <c r="R355" s="20" t="str">
        <f t="shared" si="95"/>
        <v/>
      </c>
      <c r="S355" s="20" t="str">
        <f t="shared" si="96"/>
        <v/>
      </c>
      <c r="T355" s="20" t="str">
        <f t="shared" si="97"/>
        <v/>
      </c>
      <c r="U355" s="20" t="str">
        <f t="shared" si="98"/>
        <v/>
      </c>
      <c r="V355" s="20" t="str">
        <f t="shared" si="89"/>
        <v/>
      </c>
      <c r="W355" s="20" t="str">
        <f t="shared" si="90"/>
        <v/>
      </c>
    </row>
    <row r="356" spans="1:23" x14ac:dyDescent="0.25">
      <c r="A356" s="35"/>
      <c r="B356" s="35"/>
      <c r="C356" s="22"/>
      <c r="I356" t="str">
        <f t="shared" si="88"/>
        <v/>
      </c>
      <c r="J356" t="str">
        <f t="shared" si="99"/>
        <v/>
      </c>
      <c r="K356" s="4" t="str">
        <f>IF(I356="Start", MAX(K$2:K355)+1, "")</f>
        <v/>
      </c>
      <c r="L356" s="20" t="str">
        <f t="shared" si="87"/>
        <v/>
      </c>
      <c r="M356" s="20" t="str">
        <f t="shared" si="91"/>
        <v/>
      </c>
      <c r="N356" s="20" t="str">
        <f t="shared" ref="N356:N387" si="100">IF(AND(L356="PI Station",RIGHT(M356,2)="R1"), LEFT(M356, FIND("~",SUBSTITUTE(M356, " ", "~", LEN(M356)-LEN(SUBSTITUTE(M356," ",""))))-1),
 IF(AND(L356="PI Station", RIGHT(M356,2)&lt;&gt;"R1"),M356, ""))</f>
        <v/>
      </c>
      <c r="O356" s="23" t="str">
        <f t="shared" si="92"/>
        <v/>
      </c>
      <c r="P356" s="23" t="str">
        <f t="shared" si="93"/>
        <v/>
      </c>
      <c r="Q356" s="20" t="str">
        <f t="shared" si="94"/>
        <v/>
      </c>
      <c r="R356" s="20" t="str">
        <f t="shared" si="95"/>
        <v/>
      </c>
      <c r="S356" s="20" t="str">
        <f t="shared" si="96"/>
        <v/>
      </c>
      <c r="T356" s="20" t="str">
        <f t="shared" si="97"/>
        <v/>
      </c>
      <c r="U356" s="20" t="str">
        <f t="shared" si="98"/>
        <v/>
      </c>
      <c r="V356" s="20" t="str">
        <f t="shared" si="89"/>
        <v/>
      </c>
      <c r="W356" s="20" t="str">
        <f t="shared" si="90"/>
        <v/>
      </c>
    </row>
    <row r="357" spans="1:23" x14ac:dyDescent="0.25">
      <c r="A357" s="35"/>
      <c r="B357" s="35"/>
      <c r="C357" s="22"/>
      <c r="I357" t="str">
        <f t="shared" si="88"/>
        <v/>
      </c>
      <c r="J357" t="str">
        <f t="shared" si="99"/>
        <v/>
      </c>
      <c r="K357" s="4" t="str">
        <f>IF(I357="Start", MAX(K$2:K356)+1, "")</f>
        <v/>
      </c>
      <c r="L357" s="20" t="str">
        <f t="shared" si="87"/>
        <v/>
      </c>
      <c r="M357" s="20" t="str">
        <f t="shared" si="91"/>
        <v/>
      </c>
      <c r="N357" s="20" t="str">
        <f t="shared" si="100"/>
        <v/>
      </c>
      <c r="O357" s="23" t="str">
        <f t="shared" si="92"/>
        <v/>
      </c>
      <c r="P357" s="23" t="str">
        <f t="shared" si="93"/>
        <v/>
      </c>
      <c r="Q357" s="20" t="str">
        <f t="shared" si="94"/>
        <v/>
      </c>
      <c r="R357" s="20" t="str">
        <f t="shared" si="95"/>
        <v/>
      </c>
      <c r="S357" s="20" t="str">
        <f t="shared" si="96"/>
        <v/>
      </c>
      <c r="T357" s="20" t="str">
        <f t="shared" si="97"/>
        <v/>
      </c>
      <c r="U357" s="20" t="str">
        <f t="shared" si="98"/>
        <v/>
      </c>
      <c r="V357" s="20" t="str">
        <f t="shared" si="89"/>
        <v/>
      </c>
      <c r="W357" s="20" t="str">
        <f t="shared" si="90"/>
        <v/>
      </c>
    </row>
    <row r="358" spans="1:23" x14ac:dyDescent="0.25">
      <c r="A358" s="36"/>
      <c r="B358" s="36"/>
      <c r="C358" s="36"/>
      <c r="D358" s="36"/>
      <c r="E358" s="36"/>
      <c r="I358" t="str">
        <f t="shared" si="88"/>
        <v/>
      </c>
      <c r="J358" t="str">
        <f t="shared" si="99"/>
        <v/>
      </c>
      <c r="K358" s="4" t="str">
        <f>IF(I358="Start", MAX(K$2:K357)+1, "")</f>
        <v/>
      </c>
      <c r="L358" s="20" t="str">
        <f t="shared" si="87"/>
        <v/>
      </c>
      <c r="M358" s="20" t="str">
        <f t="shared" si="91"/>
        <v/>
      </c>
      <c r="N358" s="20" t="str">
        <f t="shared" si="100"/>
        <v/>
      </c>
      <c r="O358" s="23" t="str">
        <f t="shared" si="92"/>
        <v/>
      </c>
      <c r="P358" s="23" t="str">
        <f t="shared" si="93"/>
        <v/>
      </c>
      <c r="Q358" s="20" t="str">
        <f t="shared" si="94"/>
        <v/>
      </c>
      <c r="R358" s="20" t="str">
        <f t="shared" si="95"/>
        <v/>
      </c>
      <c r="S358" s="20" t="str">
        <f t="shared" si="96"/>
        <v/>
      </c>
      <c r="T358" s="20" t="str">
        <f t="shared" si="97"/>
        <v/>
      </c>
      <c r="U358" s="20" t="str">
        <f t="shared" si="98"/>
        <v/>
      </c>
      <c r="V358" s="20" t="str">
        <f t="shared" si="89"/>
        <v/>
      </c>
      <c r="W358" s="20" t="str">
        <f t="shared" si="90"/>
        <v/>
      </c>
    </row>
    <row r="359" spans="1:23" x14ac:dyDescent="0.25">
      <c r="A359" s="2"/>
      <c r="B359" s="2"/>
      <c r="C359" s="22"/>
      <c r="D359" s="25"/>
      <c r="E359" s="25"/>
      <c r="I359" t="str">
        <f t="shared" si="88"/>
        <v/>
      </c>
      <c r="J359" t="str">
        <f t="shared" si="99"/>
        <v/>
      </c>
      <c r="K359" s="4" t="str">
        <f>IF(I359="Start", MAX(K$2:K358)+1, "")</f>
        <v/>
      </c>
      <c r="L359" s="20" t="str">
        <f t="shared" si="87"/>
        <v/>
      </c>
      <c r="M359" s="20" t="str">
        <f t="shared" si="91"/>
        <v/>
      </c>
      <c r="N359" s="20" t="str">
        <f t="shared" si="100"/>
        <v/>
      </c>
      <c r="O359" s="23" t="str">
        <f t="shared" si="92"/>
        <v/>
      </c>
      <c r="P359" s="23" t="str">
        <f t="shared" si="93"/>
        <v/>
      </c>
      <c r="Q359" s="20" t="str">
        <f t="shared" si="94"/>
        <v/>
      </c>
      <c r="R359" s="20" t="str">
        <f t="shared" si="95"/>
        <v/>
      </c>
      <c r="S359" s="20" t="str">
        <f t="shared" si="96"/>
        <v/>
      </c>
      <c r="T359" s="20" t="str">
        <f t="shared" si="97"/>
        <v/>
      </c>
      <c r="U359" s="20" t="str">
        <f t="shared" si="98"/>
        <v/>
      </c>
      <c r="V359" s="20" t="str">
        <f t="shared" si="89"/>
        <v/>
      </c>
      <c r="W359" s="20" t="str">
        <f t="shared" si="90"/>
        <v/>
      </c>
    </row>
    <row r="360" spans="1:23" x14ac:dyDescent="0.25">
      <c r="A360" s="2"/>
      <c r="B360" s="2"/>
      <c r="C360" s="22"/>
      <c r="D360" s="25"/>
      <c r="E360" s="25"/>
      <c r="I360" t="str">
        <f t="shared" si="88"/>
        <v/>
      </c>
      <c r="J360" t="str">
        <f t="shared" si="99"/>
        <v/>
      </c>
      <c r="K360" s="4" t="str">
        <f>IF(I360="Start", MAX(K$2:K359)+1, "")</f>
        <v/>
      </c>
      <c r="L360" s="20" t="str">
        <f t="shared" si="87"/>
        <v/>
      </c>
      <c r="M360" s="20" t="str">
        <f t="shared" si="91"/>
        <v/>
      </c>
      <c r="N360" s="20" t="str">
        <f t="shared" si="100"/>
        <v/>
      </c>
      <c r="O360" s="23" t="str">
        <f t="shared" si="92"/>
        <v/>
      </c>
      <c r="P360" s="23" t="str">
        <f t="shared" si="93"/>
        <v/>
      </c>
      <c r="Q360" s="20" t="str">
        <f t="shared" si="94"/>
        <v/>
      </c>
      <c r="R360" s="20" t="str">
        <f t="shared" si="95"/>
        <v/>
      </c>
      <c r="S360" s="20" t="str">
        <f t="shared" si="96"/>
        <v/>
      </c>
      <c r="T360" s="20" t="str">
        <f t="shared" si="97"/>
        <v/>
      </c>
      <c r="U360" s="20" t="str">
        <f t="shared" si="98"/>
        <v/>
      </c>
      <c r="V360" s="20" t="str">
        <f t="shared" si="89"/>
        <v/>
      </c>
      <c r="W360" s="20" t="str">
        <f t="shared" si="90"/>
        <v/>
      </c>
    </row>
    <row r="361" spans="1:23" x14ac:dyDescent="0.25">
      <c r="A361" s="35"/>
      <c r="B361" s="35"/>
      <c r="C361" s="22"/>
      <c r="I361" t="str">
        <f t="shared" si="88"/>
        <v/>
      </c>
      <c r="J361" t="str">
        <f t="shared" si="99"/>
        <v/>
      </c>
      <c r="K361" s="4" t="str">
        <f>IF(I361="Start", MAX(K$2:K360)+1, "")</f>
        <v/>
      </c>
      <c r="L361" s="20" t="str">
        <f t="shared" si="87"/>
        <v/>
      </c>
      <c r="M361" s="20" t="str">
        <f t="shared" si="91"/>
        <v/>
      </c>
      <c r="N361" s="20" t="str">
        <f t="shared" si="100"/>
        <v/>
      </c>
      <c r="O361" s="23" t="str">
        <f t="shared" si="92"/>
        <v/>
      </c>
      <c r="P361" s="23" t="str">
        <f t="shared" si="93"/>
        <v/>
      </c>
      <c r="Q361" s="20" t="str">
        <f t="shared" si="94"/>
        <v/>
      </c>
      <c r="R361" s="20" t="str">
        <f t="shared" si="95"/>
        <v/>
      </c>
      <c r="S361" s="20" t="str">
        <f t="shared" si="96"/>
        <v/>
      </c>
      <c r="T361" s="20" t="str">
        <f t="shared" si="97"/>
        <v/>
      </c>
      <c r="U361" s="20" t="str">
        <f t="shared" si="98"/>
        <v/>
      </c>
      <c r="V361" s="20" t="str">
        <f t="shared" si="89"/>
        <v/>
      </c>
      <c r="W361" s="20" t="str">
        <f t="shared" si="90"/>
        <v/>
      </c>
    </row>
    <row r="362" spans="1:23" x14ac:dyDescent="0.25">
      <c r="A362" s="35"/>
      <c r="B362" s="35"/>
      <c r="C362" s="22"/>
      <c r="I362" t="str">
        <f t="shared" si="88"/>
        <v/>
      </c>
      <c r="J362" t="str">
        <f t="shared" si="99"/>
        <v/>
      </c>
      <c r="K362" s="4" t="str">
        <f>IF(I362="Start", MAX(K$2:K361)+1, "")</f>
        <v/>
      </c>
      <c r="L362" s="20" t="str">
        <f t="shared" ref="L362:L376" si="101">IF(A362="HPI","PI Station",
 IF(AND(A362="PC",A363="HPI"),"Begin Curve",
 IF(AND(A362="PC",A363&lt;&gt;"HPI"),"",
 IF(AND(A362="PT",A363&lt;&gt;"PC",A363&lt;&gt;"POT"),"End Curve",
 IF(AND(A362="PCC",A363="HPI"),"Begin Curve",
 IF(AND(A362="PRC",A363="HPI"),"Begin Curve",
 IF(AND(A362="PRC",LEFT(A363,6)="Radius"), "End Curve",
 IF(AND(A362="PCC",LEFT(A363,6)="Radius"), "End Curve",
 IF(LEFT(A362,6)="Radius","Radius",
 IF(LEFT(A362,5)="Delta","Delta",
 IF(LEFT(A362,6)="Degree","Dc",
 IF(LEFT(A362,6)="Length","Length",
 IF(A362="Tangent:","Tangent","")))))))))))))</f>
        <v/>
      </c>
      <c r="M362" s="20" t="str">
        <f t="shared" si="91"/>
        <v/>
      </c>
      <c r="N362" s="20" t="str">
        <f t="shared" si="100"/>
        <v/>
      </c>
      <c r="O362" s="23" t="str">
        <f t="shared" si="92"/>
        <v/>
      </c>
      <c r="P362" s="23" t="str">
        <f t="shared" si="93"/>
        <v/>
      </c>
      <c r="Q362" s="20" t="str">
        <f t="shared" si="94"/>
        <v/>
      </c>
      <c r="R362" s="20" t="str">
        <f t="shared" si="95"/>
        <v/>
      </c>
      <c r="S362" s="20" t="str">
        <f t="shared" si="96"/>
        <v/>
      </c>
      <c r="T362" s="20" t="str">
        <f t="shared" si="97"/>
        <v/>
      </c>
      <c r="U362" s="20" t="str">
        <f t="shared" si="98"/>
        <v/>
      </c>
      <c r="V362" s="20" t="str">
        <f t="shared" si="89"/>
        <v/>
      </c>
      <c r="W362" s="20" t="str">
        <f t="shared" si="90"/>
        <v/>
      </c>
    </row>
    <row r="363" spans="1:23" x14ac:dyDescent="0.25">
      <c r="A363" s="36"/>
      <c r="B363" s="36"/>
      <c r="C363" s="36"/>
      <c r="D363" s="36"/>
      <c r="E363" s="36"/>
      <c r="I363" t="str">
        <f t="shared" si="88"/>
        <v/>
      </c>
      <c r="J363" t="str">
        <f t="shared" si="99"/>
        <v/>
      </c>
      <c r="K363" s="4" t="str">
        <f>IF(I363="Start", MAX(K$2:K362)+1, "")</f>
        <v/>
      </c>
      <c r="L363" s="20" t="str">
        <f t="shared" si="101"/>
        <v/>
      </c>
      <c r="M363" s="20" t="str">
        <f t="shared" si="91"/>
        <v/>
      </c>
      <c r="N363" s="20" t="str">
        <f t="shared" si="100"/>
        <v/>
      </c>
      <c r="O363" s="23" t="str">
        <f t="shared" si="92"/>
        <v/>
      </c>
      <c r="P363" s="23" t="str">
        <f t="shared" si="93"/>
        <v/>
      </c>
      <c r="Q363" s="20" t="str">
        <f t="shared" si="94"/>
        <v/>
      </c>
      <c r="R363" s="20" t="str">
        <f t="shared" si="95"/>
        <v/>
      </c>
      <c r="S363" s="20" t="str">
        <f t="shared" si="96"/>
        <v/>
      </c>
      <c r="T363" s="20" t="str">
        <f t="shared" si="97"/>
        <v/>
      </c>
      <c r="U363" s="20" t="str">
        <f t="shared" si="98"/>
        <v/>
      </c>
      <c r="V363" s="20" t="str">
        <f t="shared" si="89"/>
        <v/>
      </c>
      <c r="W363" s="20" t="str">
        <f t="shared" si="90"/>
        <v/>
      </c>
    </row>
    <row r="364" spans="1:23" x14ac:dyDescent="0.25">
      <c r="A364" s="2"/>
      <c r="B364" s="2"/>
      <c r="C364" s="22"/>
      <c r="D364" s="25"/>
      <c r="E364" s="25"/>
      <c r="I364" t="str">
        <f t="shared" si="88"/>
        <v/>
      </c>
      <c r="J364" t="str">
        <f t="shared" si="99"/>
        <v/>
      </c>
      <c r="K364" s="4" t="str">
        <f>IF(I364="Start", MAX(K$2:K363)+1, "")</f>
        <v/>
      </c>
      <c r="L364" s="20" t="str">
        <f t="shared" si="101"/>
        <v/>
      </c>
      <c r="M364" s="20" t="str">
        <f t="shared" si="91"/>
        <v/>
      </c>
      <c r="N364" s="20" t="str">
        <f t="shared" si="100"/>
        <v/>
      </c>
      <c r="O364" s="23" t="str">
        <f t="shared" si="92"/>
        <v/>
      </c>
      <c r="P364" s="23" t="str">
        <f t="shared" si="93"/>
        <v/>
      </c>
      <c r="Q364" s="20" t="str">
        <f t="shared" si="94"/>
        <v/>
      </c>
      <c r="R364" s="20" t="str">
        <f t="shared" si="95"/>
        <v/>
      </c>
      <c r="S364" s="20" t="str">
        <f t="shared" si="96"/>
        <v/>
      </c>
      <c r="T364" s="20" t="str">
        <f t="shared" si="97"/>
        <v/>
      </c>
      <c r="U364" s="20" t="str">
        <f t="shared" si="98"/>
        <v/>
      </c>
      <c r="V364" s="20" t="str">
        <f t="shared" si="89"/>
        <v/>
      </c>
      <c r="W364" s="20" t="str">
        <f t="shared" si="90"/>
        <v/>
      </c>
    </row>
    <row r="365" spans="1:23" x14ac:dyDescent="0.25">
      <c r="A365" s="2"/>
      <c r="B365" s="2"/>
      <c r="C365" s="22"/>
      <c r="D365" s="25"/>
      <c r="E365" s="25"/>
      <c r="I365" t="str">
        <f t="shared" si="88"/>
        <v/>
      </c>
      <c r="J365" t="str">
        <f t="shared" si="99"/>
        <v/>
      </c>
      <c r="K365" s="4" t="str">
        <f>IF(I365="Start", MAX(K$2:K364)+1, "")</f>
        <v/>
      </c>
      <c r="L365" s="20" t="str">
        <f t="shared" si="101"/>
        <v/>
      </c>
      <c r="M365" s="20" t="str">
        <f t="shared" si="91"/>
        <v/>
      </c>
      <c r="N365" s="20" t="str">
        <f t="shared" si="100"/>
        <v/>
      </c>
      <c r="O365" s="23" t="str">
        <f t="shared" si="92"/>
        <v/>
      </c>
      <c r="P365" s="23" t="str">
        <f t="shared" si="93"/>
        <v/>
      </c>
      <c r="Q365" s="20" t="str">
        <f t="shared" si="94"/>
        <v/>
      </c>
      <c r="R365" s="20" t="str">
        <f t="shared" si="95"/>
        <v/>
      </c>
      <c r="S365" s="20" t="str">
        <f t="shared" si="96"/>
        <v/>
      </c>
      <c r="T365" s="20" t="str">
        <f t="shared" si="97"/>
        <v/>
      </c>
      <c r="U365" s="20" t="str">
        <f t="shared" si="98"/>
        <v/>
      </c>
      <c r="V365" s="20" t="str">
        <f t="shared" si="89"/>
        <v/>
      </c>
      <c r="W365" s="20" t="str">
        <f t="shared" si="90"/>
        <v/>
      </c>
    </row>
    <row r="366" spans="1:23" x14ac:dyDescent="0.25">
      <c r="A366" s="2"/>
      <c r="B366" s="2"/>
      <c r="D366" s="25"/>
      <c r="E366" s="25"/>
      <c r="I366" t="str">
        <f t="shared" si="88"/>
        <v/>
      </c>
      <c r="J366" t="str">
        <f t="shared" si="99"/>
        <v/>
      </c>
      <c r="K366" s="4" t="str">
        <f>IF(I366="Start", MAX(K$2:K365)+1, "")</f>
        <v/>
      </c>
      <c r="L366" s="20" t="str">
        <f t="shared" si="101"/>
        <v/>
      </c>
      <c r="M366" s="20" t="str">
        <f t="shared" si="91"/>
        <v/>
      </c>
      <c r="N366" s="20" t="str">
        <f t="shared" si="100"/>
        <v/>
      </c>
      <c r="O366" s="23" t="str">
        <f t="shared" si="92"/>
        <v/>
      </c>
      <c r="P366" s="23" t="str">
        <f t="shared" si="93"/>
        <v/>
      </c>
      <c r="Q366" s="20" t="str">
        <f t="shared" si="94"/>
        <v/>
      </c>
      <c r="R366" s="20" t="str">
        <f t="shared" si="95"/>
        <v/>
      </c>
      <c r="S366" s="20" t="str">
        <f t="shared" si="96"/>
        <v/>
      </c>
      <c r="T366" s="20" t="str">
        <f t="shared" si="97"/>
        <v/>
      </c>
      <c r="U366" s="20" t="str">
        <f t="shared" si="98"/>
        <v/>
      </c>
      <c r="V366" s="20" t="str">
        <f t="shared" si="89"/>
        <v/>
      </c>
      <c r="W366" s="20" t="str">
        <f t="shared" si="90"/>
        <v/>
      </c>
    </row>
    <row r="367" spans="1:23" x14ac:dyDescent="0.25">
      <c r="A367" s="2"/>
      <c r="B367" s="2"/>
      <c r="C367" s="22"/>
      <c r="D367" s="25"/>
      <c r="E367" s="25"/>
      <c r="I367" t="str">
        <f t="shared" si="88"/>
        <v/>
      </c>
      <c r="J367" t="str">
        <f t="shared" si="99"/>
        <v/>
      </c>
      <c r="K367" s="4" t="str">
        <f>IF(I367="Start", MAX(K$2:K366)+1, "")</f>
        <v/>
      </c>
      <c r="L367" s="20" t="str">
        <f t="shared" si="101"/>
        <v/>
      </c>
      <c r="M367" s="20" t="str">
        <f t="shared" si="91"/>
        <v/>
      </c>
      <c r="N367" s="20" t="str">
        <f t="shared" si="100"/>
        <v/>
      </c>
      <c r="O367" s="23" t="str">
        <f t="shared" si="92"/>
        <v/>
      </c>
      <c r="P367" s="23" t="str">
        <f t="shared" si="93"/>
        <v/>
      </c>
      <c r="Q367" s="20" t="str">
        <f t="shared" si="94"/>
        <v/>
      </c>
      <c r="R367" s="20" t="str">
        <f t="shared" si="95"/>
        <v/>
      </c>
      <c r="S367" s="20" t="str">
        <f t="shared" si="96"/>
        <v/>
      </c>
      <c r="T367" s="20" t="str">
        <f t="shared" si="97"/>
        <v/>
      </c>
      <c r="U367" s="20" t="str">
        <f t="shared" si="98"/>
        <v/>
      </c>
      <c r="V367" s="20" t="str">
        <f t="shared" si="89"/>
        <v/>
      </c>
      <c r="W367" s="20" t="str">
        <f t="shared" si="90"/>
        <v/>
      </c>
    </row>
    <row r="368" spans="1:23" x14ac:dyDescent="0.25">
      <c r="A368" s="35"/>
      <c r="B368" s="35"/>
      <c r="C368" s="22"/>
      <c r="I368" t="str">
        <f t="shared" si="88"/>
        <v/>
      </c>
      <c r="J368" t="str">
        <f t="shared" si="99"/>
        <v/>
      </c>
      <c r="K368" s="4" t="str">
        <f>IF(I368="Start", MAX(K$2:K367)+1, "")</f>
        <v/>
      </c>
      <c r="L368" s="20" t="str">
        <f t="shared" si="101"/>
        <v/>
      </c>
      <c r="M368" s="20" t="str">
        <f t="shared" si="91"/>
        <v/>
      </c>
      <c r="N368" s="20" t="str">
        <f t="shared" si="100"/>
        <v/>
      </c>
      <c r="O368" s="23" t="str">
        <f t="shared" si="92"/>
        <v/>
      </c>
      <c r="P368" s="23" t="str">
        <f t="shared" si="93"/>
        <v/>
      </c>
      <c r="Q368" s="20" t="str">
        <f t="shared" si="94"/>
        <v/>
      </c>
      <c r="R368" s="20" t="str">
        <f t="shared" si="95"/>
        <v/>
      </c>
      <c r="S368" s="20" t="str">
        <f t="shared" si="96"/>
        <v/>
      </c>
      <c r="T368" s="20" t="str">
        <f t="shared" si="97"/>
        <v/>
      </c>
      <c r="U368" s="20" t="str">
        <f t="shared" si="98"/>
        <v/>
      </c>
      <c r="V368" s="20" t="str">
        <f t="shared" si="89"/>
        <v/>
      </c>
      <c r="W368" s="20" t="str">
        <f t="shared" si="90"/>
        <v/>
      </c>
    </row>
    <row r="369" spans="1:23" x14ac:dyDescent="0.25">
      <c r="A369" s="35"/>
      <c r="B369" s="35"/>
      <c r="C369" s="22"/>
      <c r="D369" s="26"/>
      <c r="I369" t="str">
        <f t="shared" si="88"/>
        <v/>
      </c>
      <c r="J369" t="str">
        <f t="shared" si="99"/>
        <v/>
      </c>
      <c r="K369" s="4" t="str">
        <f>IF(I369="Start", MAX(K$2:K368)+1, "")</f>
        <v/>
      </c>
      <c r="L369" s="20" t="str">
        <f t="shared" si="101"/>
        <v/>
      </c>
      <c r="M369" s="20" t="str">
        <f t="shared" si="91"/>
        <v/>
      </c>
      <c r="N369" s="20" t="str">
        <f t="shared" si="100"/>
        <v/>
      </c>
      <c r="O369" s="23" t="str">
        <f t="shared" si="92"/>
        <v/>
      </c>
      <c r="P369" s="23" t="str">
        <f t="shared" si="93"/>
        <v/>
      </c>
      <c r="Q369" s="20" t="str">
        <f t="shared" si="94"/>
        <v/>
      </c>
      <c r="R369" s="20" t="str">
        <f t="shared" si="95"/>
        <v/>
      </c>
      <c r="S369" s="20" t="str">
        <f t="shared" si="96"/>
        <v/>
      </c>
      <c r="T369" s="20" t="str">
        <f t="shared" si="97"/>
        <v/>
      </c>
      <c r="U369" s="20" t="str">
        <f t="shared" si="98"/>
        <v/>
      </c>
      <c r="V369" s="20" t="str">
        <f t="shared" si="89"/>
        <v/>
      </c>
      <c r="W369" s="20" t="str">
        <f t="shared" si="90"/>
        <v/>
      </c>
    </row>
    <row r="370" spans="1:23" x14ac:dyDescent="0.25">
      <c r="A370" s="35"/>
      <c r="B370" s="35"/>
      <c r="C370" s="22"/>
      <c r="I370" t="str">
        <f t="shared" si="88"/>
        <v/>
      </c>
      <c r="J370" t="str">
        <f t="shared" si="99"/>
        <v/>
      </c>
      <c r="K370" s="4" t="str">
        <f>IF(I370="Start", MAX(K$2:K369)+1, "")</f>
        <v/>
      </c>
      <c r="L370" s="20" t="str">
        <f t="shared" si="101"/>
        <v/>
      </c>
      <c r="M370" s="20" t="str">
        <f t="shared" si="91"/>
        <v/>
      </c>
      <c r="N370" s="20" t="str">
        <f t="shared" si="100"/>
        <v/>
      </c>
      <c r="O370" s="23" t="str">
        <f t="shared" si="92"/>
        <v/>
      </c>
      <c r="P370" s="23" t="str">
        <f t="shared" si="93"/>
        <v/>
      </c>
      <c r="Q370" s="20" t="str">
        <f t="shared" si="94"/>
        <v/>
      </c>
      <c r="R370" s="20" t="str">
        <f t="shared" si="95"/>
        <v/>
      </c>
      <c r="S370" s="20" t="str">
        <f t="shared" si="96"/>
        <v/>
      </c>
      <c r="T370" s="20" t="str">
        <f t="shared" si="97"/>
        <v/>
      </c>
      <c r="U370" s="20" t="str">
        <f t="shared" si="98"/>
        <v/>
      </c>
      <c r="V370" s="20" t="str">
        <f t="shared" si="89"/>
        <v/>
      </c>
      <c r="W370" s="20" t="str">
        <f t="shared" si="90"/>
        <v/>
      </c>
    </row>
    <row r="371" spans="1:23" x14ac:dyDescent="0.25">
      <c r="A371" s="35"/>
      <c r="B371" s="35"/>
      <c r="C371" s="22"/>
      <c r="I371" t="str">
        <f t="shared" si="88"/>
        <v/>
      </c>
      <c r="J371" t="str">
        <f t="shared" si="99"/>
        <v/>
      </c>
      <c r="K371" s="4" t="str">
        <f>IF(I371="Start", MAX(K$2:K370)+1, "")</f>
        <v/>
      </c>
      <c r="L371" s="20" t="str">
        <f t="shared" si="101"/>
        <v/>
      </c>
      <c r="M371" s="20" t="str">
        <f t="shared" si="91"/>
        <v/>
      </c>
      <c r="N371" s="20" t="str">
        <f t="shared" si="100"/>
        <v/>
      </c>
      <c r="O371" s="23" t="str">
        <f t="shared" si="92"/>
        <v/>
      </c>
      <c r="P371" s="23" t="str">
        <f t="shared" si="93"/>
        <v/>
      </c>
      <c r="Q371" s="20" t="str">
        <f t="shared" si="94"/>
        <v/>
      </c>
      <c r="R371" s="20" t="str">
        <f t="shared" si="95"/>
        <v/>
      </c>
      <c r="S371" s="20" t="str">
        <f t="shared" si="96"/>
        <v/>
      </c>
      <c r="T371" s="20" t="str">
        <f t="shared" si="97"/>
        <v/>
      </c>
      <c r="U371" s="20" t="str">
        <f t="shared" si="98"/>
        <v/>
      </c>
      <c r="V371" s="20" t="str">
        <f t="shared" si="89"/>
        <v/>
      </c>
      <c r="W371" s="20" t="str">
        <f t="shared" si="90"/>
        <v/>
      </c>
    </row>
    <row r="372" spans="1:23" x14ac:dyDescent="0.25">
      <c r="A372" s="35"/>
      <c r="B372" s="35"/>
      <c r="C372" s="22"/>
      <c r="I372" t="str">
        <f t="shared" si="88"/>
        <v/>
      </c>
      <c r="J372" t="str">
        <f t="shared" si="99"/>
        <v/>
      </c>
      <c r="K372" s="4" t="str">
        <f>IF(I372="Start", MAX(K$2:K371)+1, "")</f>
        <v/>
      </c>
      <c r="L372" s="20" t="str">
        <f t="shared" si="101"/>
        <v/>
      </c>
      <c r="M372" s="20" t="str">
        <f t="shared" si="91"/>
        <v/>
      </c>
      <c r="N372" s="20" t="str">
        <f t="shared" si="100"/>
        <v/>
      </c>
      <c r="O372" s="23" t="str">
        <f t="shared" si="92"/>
        <v/>
      </c>
      <c r="P372" s="23" t="str">
        <f t="shared" si="93"/>
        <v/>
      </c>
      <c r="Q372" s="20" t="str">
        <f t="shared" si="94"/>
        <v/>
      </c>
      <c r="R372" s="20" t="str">
        <f t="shared" si="95"/>
        <v/>
      </c>
      <c r="S372" s="20" t="str">
        <f t="shared" si="96"/>
        <v/>
      </c>
      <c r="T372" s="20" t="str">
        <f t="shared" si="97"/>
        <v/>
      </c>
      <c r="U372" s="20" t="str">
        <f t="shared" si="98"/>
        <v/>
      </c>
      <c r="V372" s="20" t="str">
        <f t="shared" si="89"/>
        <v/>
      </c>
      <c r="W372" s="20" t="str">
        <f t="shared" si="90"/>
        <v/>
      </c>
    </row>
    <row r="373" spans="1:23" x14ac:dyDescent="0.25">
      <c r="A373" s="35"/>
      <c r="B373" s="35"/>
      <c r="C373" s="22"/>
      <c r="I373" t="str">
        <f t="shared" si="88"/>
        <v/>
      </c>
      <c r="J373" t="str">
        <f t="shared" si="99"/>
        <v/>
      </c>
      <c r="K373" s="4" t="str">
        <f>IF(I373="Start", MAX(K$2:K372)+1, "")</f>
        <v/>
      </c>
      <c r="L373" s="20" t="str">
        <f t="shared" si="101"/>
        <v/>
      </c>
      <c r="M373" s="20" t="str">
        <f t="shared" si="91"/>
        <v/>
      </c>
      <c r="N373" s="20" t="str">
        <f t="shared" si="100"/>
        <v/>
      </c>
      <c r="O373" s="23" t="str">
        <f t="shared" si="92"/>
        <v/>
      </c>
      <c r="P373" s="23" t="str">
        <f t="shared" si="93"/>
        <v/>
      </c>
      <c r="Q373" s="20" t="str">
        <f t="shared" si="94"/>
        <v/>
      </c>
      <c r="R373" s="20" t="str">
        <f t="shared" si="95"/>
        <v/>
      </c>
      <c r="S373" s="20" t="str">
        <f t="shared" si="96"/>
        <v/>
      </c>
      <c r="T373" s="20" t="str">
        <f t="shared" si="97"/>
        <v/>
      </c>
      <c r="U373" s="20" t="str">
        <f t="shared" si="98"/>
        <v/>
      </c>
      <c r="V373" s="20" t="str">
        <f t="shared" si="89"/>
        <v/>
      </c>
      <c r="W373" s="20" t="str">
        <f t="shared" si="90"/>
        <v/>
      </c>
    </row>
    <row r="374" spans="1:23" x14ac:dyDescent="0.25">
      <c r="A374" s="35"/>
      <c r="B374" s="35"/>
      <c r="C374" s="22"/>
      <c r="I374" t="str">
        <f t="shared" si="88"/>
        <v/>
      </c>
      <c r="J374" t="str">
        <f t="shared" si="99"/>
        <v/>
      </c>
      <c r="K374" s="4" t="str">
        <f>IF(I374="Start", MAX(K$2:K373)+1, "")</f>
        <v/>
      </c>
      <c r="L374" s="20" t="str">
        <f t="shared" si="101"/>
        <v/>
      </c>
      <c r="M374" s="20" t="str">
        <f t="shared" si="91"/>
        <v/>
      </c>
      <c r="N374" s="20" t="str">
        <f t="shared" si="100"/>
        <v/>
      </c>
      <c r="O374" s="23" t="str">
        <f t="shared" si="92"/>
        <v/>
      </c>
      <c r="P374" s="23" t="str">
        <f t="shared" si="93"/>
        <v/>
      </c>
      <c r="Q374" s="20" t="str">
        <f t="shared" si="94"/>
        <v/>
      </c>
      <c r="R374" s="20" t="str">
        <f t="shared" si="95"/>
        <v/>
      </c>
      <c r="S374" s="20" t="str">
        <f t="shared" si="96"/>
        <v/>
      </c>
      <c r="T374" s="20" t="str">
        <f t="shared" si="97"/>
        <v/>
      </c>
      <c r="U374" s="20" t="str">
        <f t="shared" si="98"/>
        <v/>
      </c>
      <c r="V374" s="20" t="str">
        <f t="shared" si="89"/>
        <v/>
      </c>
      <c r="W374" s="20" t="str">
        <f t="shared" si="90"/>
        <v/>
      </c>
    </row>
    <row r="375" spans="1:23" x14ac:dyDescent="0.25">
      <c r="A375" s="35"/>
      <c r="B375" s="35"/>
      <c r="C375" s="22"/>
      <c r="I375" t="str">
        <f t="shared" ref="I375:I386" si="102">IF(A375="Element: Circular","Start",
 IF(OR(A375="HPI",A375="PC",A375="PT",A375="PRC"),A375,
 IF(OR(LEFT(A375,6)="Radius",LEFT(A375,5)="Delta",LEFT(A375,5)="Tange",LEFT(A375,6)="Length",LEFT(A375,6)="Degree"),"Property",
IF(OR(A375="Element: Linear"), "Stop",
IF(OR(A375="Alignment Name:"),"Alignment","")))))</f>
        <v/>
      </c>
      <c r="J375" t="str">
        <f t="shared" si="99"/>
        <v/>
      </c>
      <c r="K375" s="4" t="str">
        <f>IF(I375="Start", MAX(K$2:K374)+1, "")</f>
        <v/>
      </c>
      <c r="L375" s="20" t="str">
        <f t="shared" si="101"/>
        <v/>
      </c>
      <c r="M375" s="20" t="str">
        <f t="shared" si="91"/>
        <v/>
      </c>
      <c r="N375" s="20" t="str">
        <f t="shared" si="100"/>
        <v/>
      </c>
      <c r="O375" s="23" t="str">
        <f t="shared" si="92"/>
        <v/>
      </c>
      <c r="P375" s="23" t="str">
        <f t="shared" si="93"/>
        <v/>
      </c>
      <c r="Q375" s="20" t="str">
        <f t="shared" si="94"/>
        <v/>
      </c>
      <c r="R375" s="20" t="str">
        <f t="shared" si="95"/>
        <v/>
      </c>
      <c r="S375" s="20" t="str">
        <f t="shared" si="96"/>
        <v/>
      </c>
      <c r="T375" s="20" t="str">
        <f t="shared" si="97"/>
        <v/>
      </c>
      <c r="U375" s="20" t="str">
        <f t="shared" si="98"/>
        <v/>
      </c>
      <c r="V375" s="20" t="str">
        <f t="shared" si="89"/>
        <v/>
      </c>
      <c r="W375" s="20" t="str">
        <f t="shared" si="90"/>
        <v/>
      </c>
    </row>
    <row r="376" spans="1:23" x14ac:dyDescent="0.25">
      <c r="A376" s="35"/>
      <c r="B376" s="35"/>
      <c r="C376" s="22"/>
      <c r="I376" t="str">
        <f t="shared" si="102"/>
        <v/>
      </c>
      <c r="J376" t="str">
        <f t="shared" si="99"/>
        <v/>
      </c>
      <c r="K376" s="4" t="str">
        <f>IF(I376="Start", MAX(K$2:K375)+1, "")</f>
        <v/>
      </c>
      <c r="L376" s="20" t="str">
        <f t="shared" si="101"/>
        <v/>
      </c>
      <c r="M376" s="20" t="str">
        <f t="shared" si="91"/>
        <v/>
      </c>
      <c r="N376" s="20" t="str">
        <f t="shared" si="100"/>
        <v/>
      </c>
      <c r="O376" s="23" t="str">
        <f t="shared" si="92"/>
        <v/>
      </c>
      <c r="P376" s="23" t="str">
        <f t="shared" si="93"/>
        <v/>
      </c>
      <c r="Q376" s="20" t="str">
        <f t="shared" si="94"/>
        <v/>
      </c>
      <c r="R376" s="20" t="str">
        <f t="shared" si="95"/>
        <v/>
      </c>
      <c r="S376" s="20" t="str">
        <f t="shared" si="96"/>
        <v/>
      </c>
      <c r="T376" s="20" t="str">
        <f t="shared" si="97"/>
        <v/>
      </c>
      <c r="U376" s="20" t="str">
        <f t="shared" si="98"/>
        <v/>
      </c>
      <c r="V376" s="20" t="str">
        <f t="shared" si="89"/>
        <v/>
      </c>
      <c r="W376" s="20" t="str">
        <f t="shared" si="90"/>
        <v/>
      </c>
    </row>
    <row r="377" spans="1:23" x14ac:dyDescent="0.25">
      <c r="A377" s="35"/>
      <c r="B377" s="35"/>
      <c r="C377" s="22"/>
      <c r="I377" t="str">
        <f t="shared" si="102"/>
        <v/>
      </c>
      <c r="J377" t="str">
        <f t="shared" si="99"/>
        <v/>
      </c>
      <c r="K377" s="4" t="str">
        <f>IF(I377="Start", MAX(K$2:K376)+1, "")</f>
        <v/>
      </c>
      <c r="L377" s="20" t="str">
        <f t="shared" ref="L377:L387" si="103">IF(AND(A377="HPI",A376="PC"),"PI Station",
 IF(AND(A377="HPI",A376="PRC"),"PI Station",
 IF(AND(A377="PC",A378="HPI"),"Begin Curve",
 IF(AND(A377="PC",A378&lt;&gt;"HPI"),"",
 IF(AND(A377="PT",A378&lt;&gt;"PC",A378&lt;&gt;"POT"),"End Curve",
 IF(AND(A377="PRC",A378="HPI"),"Begin Curve",
 IF(AND(A377="PRC",LEFT(A378,6)="Radius"), "End Curve",
 IF(LEFT(A377,6)="Radius","Radius",
 IF(LEFT(A377,5)="Delta","Delta",
 IF(LEFT(A377,6)="Degree","Dc",
 IF(LEFT(A377,6)="Length","Length",
 IF(A377="Tangent:","Tangent",""))))))))))))</f>
        <v/>
      </c>
      <c r="M377" s="20" t="str">
        <f t="shared" si="91"/>
        <v/>
      </c>
      <c r="N377" s="20" t="str">
        <f t="shared" si="100"/>
        <v/>
      </c>
      <c r="O377" s="23" t="str">
        <f t="shared" si="92"/>
        <v/>
      </c>
      <c r="P377" s="23" t="str">
        <f t="shared" si="93"/>
        <v/>
      </c>
      <c r="Q377" s="20" t="str">
        <f t="shared" si="94"/>
        <v/>
      </c>
      <c r="R377" s="20" t="str">
        <f t="shared" si="95"/>
        <v/>
      </c>
      <c r="S377" s="20" t="str">
        <f t="shared" si="96"/>
        <v/>
      </c>
      <c r="T377" s="20" t="str">
        <f t="shared" si="97"/>
        <v/>
      </c>
      <c r="U377" s="20" t="str">
        <f t="shared" si="98"/>
        <v/>
      </c>
      <c r="V377" s="20" t="str">
        <f t="shared" si="89"/>
        <v/>
      </c>
      <c r="W377" s="20" t="str">
        <f t="shared" si="90"/>
        <v/>
      </c>
    </row>
    <row r="378" spans="1:23" x14ac:dyDescent="0.25">
      <c r="A378" s="35"/>
      <c r="B378" s="35"/>
      <c r="C378" s="22"/>
      <c r="I378" t="str">
        <f t="shared" si="102"/>
        <v/>
      </c>
      <c r="J378" t="str">
        <f t="shared" si="99"/>
        <v/>
      </c>
      <c r="K378" s="4" t="str">
        <f>IF(I378="Start", MAX(K$2:K377)+1, "")</f>
        <v/>
      </c>
      <c r="L378" s="20" t="str">
        <f t="shared" si="103"/>
        <v/>
      </c>
      <c r="M378" s="20" t="str">
        <f t="shared" si="91"/>
        <v/>
      </c>
      <c r="N378" s="20" t="str">
        <f t="shared" si="100"/>
        <v/>
      </c>
      <c r="O378" s="23" t="str">
        <f t="shared" si="92"/>
        <v/>
      </c>
      <c r="P378" s="23" t="str">
        <f t="shared" si="93"/>
        <v/>
      </c>
      <c r="Q378" s="20" t="str">
        <f t="shared" si="94"/>
        <v/>
      </c>
      <c r="R378" s="20" t="str">
        <f t="shared" si="95"/>
        <v/>
      </c>
      <c r="S378" s="20" t="str">
        <f t="shared" si="96"/>
        <v/>
      </c>
      <c r="T378" s="20" t="str">
        <f t="shared" si="97"/>
        <v/>
      </c>
      <c r="U378" s="20" t="str">
        <f t="shared" si="98"/>
        <v/>
      </c>
      <c r="V378" s="20" t="str">
        <f t="shared" si="89"/>
        <v/>
      </c>
      <c r="W378" s="20" t="str">
        <f t="shared" si="90"/>
        <v/>
      </c>
    </row>
    <row r="379" spans="1:23" x14ac:dyDescent="0.25">
      <c r="A379" s="35"/>
      <c r="B379" s="35"/>
      <c r="C379" s="22"/>
      <c r="I379" t="str">
        <f t="shared" si="102"/>
        <v/>
      </c>
      <c r="J379" t="str">
        <f t="shared" si="99"/>
        <v/>
      </c>
      <c r="K379" s="4" t="str">
        <f>IF(I379="Start", MAX(K$2:K378)+1, "")</f>
        <v/>
      </c>
      <c r="L379" s="20" t="str">
        <f t="shared" si="103"/>
        <v/>
      </c>
      <c r="M379" s="20" t="str">
        <f t="shared" si="91"/>
        <v/>
      </c>
      <c r="N379" s="20" t="str">
        <f t="shared" si="100"/>
        <v/>
      </c>
      <c r="O379" s="23" t="str">
        <f t="shared" si="92"/>
        <v/>
      </c>
      <c r="P379" s="23" t="str">
        <f t="shared" si="93"/>
        <v/>
      </c>
      <c r="Q379" s="20" t="str">
        <f t="shared" si="94"/>
        <v/>
      </c>
      <c r="R379" s="20" t="str">
        <f t="shared" si="95"/>
        <v/>
      </c>
      <c r="S379" s="20" t="str">
        <f t="shared" si="96"/>
        <v/>
      </c>
      <c r="T379" s="20" t="str">
        <f t="shared" si="97"/>
        <v/>
      </c>
      <c r="U379" s="20" t="str">
        <f t="shared" si="98"/>
        <v/>
      </c>
      <c r="V379" s="20" t="str">
        <f t="shared" si="89"/>
        <v/>
      </c>
      <c r="W379" s="20" t="str">
        <f t="shared" si="90"/>
        <v/>
      </c>
    </row>
    <row r="380" spans="1:23" x14ac:dyDescent="0.25">
      <c r="A380" s="35"/>
      <c r="B380" s="35"/>
      <c r="C380" s="22"/>
      <c r="I380" t="str">
        <f t="shared" si="102"/>
        <v/>
      </c>
      <c r="J380" t="str">
        <f t="shared" si="99"/>
        <v/>
      </c>
      <c r="K380" s="4" t="str">
        <f>IF(I380="Start", MAX(K$2:K379)+1, "")</f>
        <v/>
      </c>
      <c r="L380" s="20" t="str">
        <f t="shared" si="103"/>
        <v/>
      </c>
      <c r="M380" s="20" t="str">
        <f t="shared" si="91"/>
        <v/>
      </c>
      <c r="N380" s="20" t="str">
        <f t="shared" si="100"/>
        <v/>
      </c>
      <c r="O380" s="23" t="str">
        <f t="shared" si="92"/>
        <v/>
      </c>
      <c r="P380" s="23" t="str">
        <f t="shared" si="93"/>
        <v/>
      </c>
      <c r="Q380" s="20" t="str">
        <f t="shared" si="94"/>
        <v/>
      </c>
      <c r="R380" s="20" t="str">
        <f t="shared" si="95"/>
        <v/>
      </c>
      <c r="S380" s="20" t="str">
        <f t="shared" si="96"/>
        <v/>
      </c>
      <c r="T380" s="20" t="str">
        <f t="shared" si="97"/>
        <v/>
      </c>
      <c r="U380" s="20" t="str">
        <f t="shared" si="98"/>
        <v/>
      </c>
      <c r="V380" s="20" t="str">
        <f t="shared" si="89"/>
        <v/>
      </c>
      <c r="W380" s="20" t="str">
        <f t="shared" si="90"/>
        <v/>
      </c>
    </row>
    <row r="381" spans="1:23" x14ac:dyDescent="0.25">
      <c r="A381" s="35"/>
      <c r="B381" s="35"/>
      <c r="C381" s="22"/>
      <c r="I381" t="str">
        <f t="shared" si="102"/>
        <v/>
      </c>
      <c r="J381" t="str">
        <f t="shared" si="99"/>
        <v/>
      </c>
      <c r="K381" s="4" t="str">
        <f>IF(I381="Start", MAX(K$2:K380)+1, "")</f>
        <v/>
      </c>
      <c r="L381" s="20" t="str">
        <f t="shared" si="103"/>
        <v/>
      </c>
      <c r="M381" s="20" t="str">
        <f t="shared" si="91"/>
        <v/>
      </c>
      <c r="N381" s="20" t="str">
        <f t="shared" si="100"/>
        <v/>
      </c>
      <c r="O381" s="23" t="str">
        <f t="shared" si="92"/>
        <v/>
      </c>
      <c r="P381" s="23" t="str">
        <f t="shared" si="93"/>
        <v/>
      </c>
      <c r="Q381" s="20" t="str">
        <f t="shared" si="94"/>
        <v/>
      </c>
      <c r="R381" s="20" t="str">
        <f t="shared" si="95"/>
        <v/>
      </c>
      <c r="S381" s="20" t="str">
        <f t="shared" si="96"/>
        <v/>
      </c>
      <c r="T381" s="20" t="str">
        <f t="shared" si="97"/>
        <v/>
      </c>
      <c r="U381" s="20" t="str">
        <f t="shared" si="98"/>
        <v/>
      </c>
      <c r="V381" s="20" t="str">
        <f t="shared" si="89"/>
        <v/>
      </c>
      <c r="W381" s="20" t="str">
        <f t="shared" si="90"/>
        <v/>
      </c>
    </row>
    <row r="382" spans="1:23" x14ac:dyDescent="0.25">
      <c r="A382" s="36"/>
      <c r="B382" s="36"/>
      <c r="C382" s="36"/>
      <c r="D382" s="36"/>
      <c r="E382" s="36"/>
      <c r="I382" t="str">
        <f t="shared" si="102"/>
        <v/>
      </c>
      <c r="J382" t="str">
        <f t="shared" si="99"/>
        <v/>
      </c>
      <c r="K382" s="4" t="str">
        <f>IF(I382="Start", MAX(K$2:K381)+1, "")</f>
        <v/>
      </c>
      <c r="L382" s="20" t="str">
        <f t="shared" si="103"/>
        <v/>
      </c>
      <c r="M382" s="20" t="str">
        <f t="shared" si="91"/>
        <v/>
      </c>
      <c r="N382" s="20" t="str">
        <f t="shared" si="100"/>
        <v/>
      </c>
      <c r="O382" s="23" t="str">
        <f t="shared" si="92"/>
        <v/>
      </c>
      <c r="P382" s="23" t="str">
        <f t="shared" si="93"/>
        <v/>
      </c>
      <c r="Q382" s="20" t="str">
        <f t="shared" si="94"/>
        <v/>
      </c>
      <c r="R382" s="20" t="str">
        <f t="shared" si="95"/>
        <v/>
      </c>
      <c r="S382" s="20" t="str">
        <f t="shared" si="96"/>
        <v/>
      </c>
      <c r="T382" s="20" t="str">
        <f t="shared" si="97"/>
        <v/>
      </c>
      <c r="U382" s="20" t="str">
        <f t="shared" si="98"/>
        <v/>
      </c>
      <c r="V382" s="20" t="str">
        <f t="shared" si="89"/>
        <v/>
      </c>
      <c r="W382" s="20" t="str">
        <f t="shared" si="90"/>
        <v/>
      </c>
    </row>
    <row r="383" spans="1:23" x14ac:dyDescent="0.25">
      <c r="A383" s="2"/>
      <c r="B383" s="2"/>
      <c r="C383" s="22"/>
      <c r="D383" s="25"/>
      <c r="E383" s="25"/>
      <c r="I383" t="str">
        <f t="shared" si="102"/>
        <v/>
      </c>
      <c r="J383" t="str">
        <f t="shared" si="99"/>
        <v/>
      </c>
      <c r="K383" s="4" t="str">
        <f>IF(I383="Start", MAX(K$2:K382)+1, "")</f>
        <v/>
      </c>
      <c r="L383" s="20" t="str">
        <f t="shared" si="103"/>
        <v/>
      </c>
      <c r="M383" s="20" t="str">
        <f t="shared" si="91"/>
        <v/>
      </c>
      <c r="N383" s="20" t="str">
        <f t="shared" si="100"/>
        <v/>
      </c>
      <c r="O383" s="23" t="str">
        <f t="shared" si="92"/>
        <v/>
      </c>
      <c r="P383" s="23" t="str">
        <f t="shared" si="93"/>
        <v/>
      </c>
      <c r="Q383" s="20" t="str">
        <f t="shared" si="94"/>
        <v/>
      </c>
      <c r="R383" s="20" t="str">
        <f t="shared" si="95"/>
        <v/>
      </c>
      <c r="S383" s="20" t="str">
        <f t="shared" si="96"/>
        <v/>
      </c>
      <c r="T383" s="20" t="str">
        <f t="shared" si="97"/>
        <v/>
      </c>
      <c r="U383" s="20" t="str">
        <f t="shared" si="98"/>
        <v/>
      </c>
      <c r="V383" s="20" t="str">
        <f t="shared" si="89"/>
        <v/>
      </c>
      <c r="W383" s="20" t="str">
        <f t="shared" si="90"/>
        <v/>
      </c>
    </row>
    <row r="384" spans="1:23" x14ac:dyDescent="0.25">
      <c r="A384" s="2"/>
      <c r="B384" s="2"/>
      <c r="C384" s="22"/>
      <c r="D384" s="25"/>
      <c r="E384" s="25"/>
      <c r="I384" t="str">
        <f t="shared" si="102"/>
        <v/>
      </c>
      <c r="J384" t="str">
        <f t="shared" si="99"/>
        <v/>
      </c>
      <c r="K384" s="4" t="str">
        <f>IF(I384="Start", MAX(K$2:K383)+1, "")</f>
        <v/>
      </c>
      <c r="L384" s="20" t="str">
        <f t="shared" si="103"/>
        <v/>
      </c>
      <c r="M384" s="20" t="str">
        <f t="shared" si="91"/>
        <v/>
      </c>
      <c r="N384" s="20" t="str">
        <f t="shared" si="100"/>
        <v/>
      </c>
      <c r="O384" s="23" t="str">
        <f t="shared" si="92"/>
        <v/>
      </c>
      <c r="P384" s="23" t="str">
        <f t="shared" si="93"/>
        <v/>
      </c>
      <c r="Q384" s="20" t="str">
        <f t="shared" si="94"/>
        <v/>
      </c>
      <c r="R384" s="20" t="str">
        <f t="shared" si="95"/>
        <v/>
      </c>
      <c r="S384" s="20" t="str">
        <f t="shared" si="96"/>
        <v/>
      </c>
      <c r="T384" s="20" t="str">
        <f t="shared" si="97"/>
        <v/>
      </c>
      <c r="U384" s="20" t="str">
        <f t="shared" si="98"/>
        <v/>
      </c>
      <c r="V384" s="20" t="str">
        <f t="shared" si="89"/>
        <v/>
      </c>
      <c r="W384" s="20" t="str">
        <f t="shared" si="90"/>
        <v/>
      </c>
    </row>
    <row r="385" spans="1:23" x14ac:dyDescent="0.25">
      <c r="A385" s="35"/>
      <c r="B385" s="35"/>
      <c r="C385" s="22"/>
      <c r="I385" t="str">
        <f t="shared" si="102"/>
        <v/>
      </c>
      <c r="J385" t="str">
        <f t="shared" si="99"/>
        <v/>
      </c>
      <c r="K385" s="4" t="str">
        <f>IF(I385="Start", MAX(K$2:K384)+1, "")</f>
        <v/>
      </c>
      <c r="L385" s="20" t="str">
        <f t="shared" si="103"/>
        <v/>
      </c>
      <c r="M385" s="20" t="str">
        <f t="shared" si="91"/>
        <v/>
      </c>
      <c r="N385" s="20" t="str">
        <f t="shared" si="100"/>
        <v/>
      </c>
      <c r="O385" s="23" t="str">
        <f t="shared" si="92"/>
        <v/>
      </c>
      <c r="P385" s="23" t="str">
        <f t="shared" si="93"/>
        <v/>
      </c>
      <c r="Q385" s="20" t="str">
        <f t="shared" si="94"/>
        <v/>
      </c>
      <c r="R385" s="20" t="str">
        <f t="shared" si="95"/>
        <v/>
      </c>
      <c r="S385" s="20" t="str">
        <f t="shared" si="96"/>
        <v/>
      </c>
      <c r="T385" s="20" t="str">
        <f t="shared" si="97"/>
        <v/>
      </c>
      <c r="U385" s="20" t="str">
        <f t="shared" si="98"/>
        <v/>
      </c>
      <c r="V385" s="20" t="str">
        <f t="shared" si="89"/>
        <v/>
      </c>
      <c r="W385" s="20" t="str">
        <f t="shared" si="90"/>
        <v/>
      </c>
    </row>
    <row r="386" spans="1:23" x14ac:dyDescent="0.25">
      <c r="A386" s="35"/>
      <c r="B386" s="35"/>
      <c r="C386" s="22"/>
      <c r="I386" t="str">
        <f t="shared" si="102"/>
        <v/>
      </c>
      <c r="J386" t="str">
        <f t="shared" si="99"/>
        <v/>
      </c>
      <c r="K386" s="4" t="str">
        <f>IF(I386="Start", MAX(K$2:K385)+1, "")</f>
        <v/>
      </c>
      <c r="L386" s="20" t="str">
        <f t="shared" si="103"/>
        <v/>
      </c>
      <c r="M386" s="20" t="str">
        <f t="shared" si="91"/>
        <v/>
      </c>
      <c r="N386" s="20" t="str">
        <f t="shared" si="100"/>
        <v/>
      </c>
      <c r="O386" s="23" t="str">
        <f t="shared" si="92"/>
        <v/>
      </c>
      <c r="P386" s="23" t="str">
        <f t="shared" si="93"/>
        <v/>
      </c>
      <c r="Q386" s="20" t="str">
        <f t="shared" si="94"/>
        <v/>
      </c>
      <c r="R386" s="20" t="str">
        <f t="shared" si="95"/>
        <v/>
      </c>
      <c r="S386" s="20" t="str">
        <f t="shared" si="96"/>
        <v/>
      </c>
      <c r="T386" s="20" t="str">
        <f t="shared" si="97"/>
        <v/>
      </c>
      <c r="U386" s="20" t="str">
        <f t="shared" si="98"/>
        <v/>
      </c>
      <c r="V386" s="20" t="str">
        <f t="shared" si="89"/>
        <v/>
      </c>
      <c r="W386" s="20" t="str">
        <f t="shared" si="90"/>
        <v/>
      </c>
    </row>
    <row r="387" spans="1:23" x14ac:dyDescent="0.25">
      <c r="J387" t="str">
        <f t="shared" si="99"/>
        <v/>
      </c>
      <c r="L387" s="20" t="str">
        <f t="shared" si="103"/>
        <v/>
      </c>
      <c r="M387" s="20" t="str">
        <f t="shared" si="91"/>
        <v/>
      </c>
      <c r="N387" s="20" t="str">
        <f t="shared" si="100"/>
        <v/>
      </c>
      <c r="O387" s="23" t="str">
        <f t="shared" si="92"/>
        <v/>
      </c>
      <c r="P387" s="23" t="str">
        <f t="shared" si="93"/>
        <v/>
      </c>
      <c r="Q387" s="20" t="str">
        <f t="shared" si="94"/>
        <v/>
      </c>
      <c r="R387" s="20" t="str">
        <f t="shared" si="95"/>
        <v/>
      </c>
      <c r="S387" s="20" t="str">
        <f t="shared" si="96"/>
        <v/>
      </c>
      <c r="T387" s="20" t="str">
        <f t="shared" si="97"/>
        <v/>
      </c>
      <c r="U387" s="20" t="str">
        <f t="shared" si="98"/>
        <v/>
      </c>
      <c r="V387" s="20" t="str">
        <f t="shared" ref="V387" si="104">IF(AND(L387="Begin Curve",RIGHT(M387,2)="R1"), LEFT(M387, FIND("~",SUBSTITUTE(M387, " ", "~", LEN(M387)-LEN(SUBSTITUTE(M387," ",""))))-1),
 IF(AND(L387="Begin Curve", RIGHT(M387,2)&lt;&gt;"R1"),M387, ""))</f>
        <v/>
      </c>
      <c r="W387" s="20" t="str">
        <f t="shared" ref="W387" si="105">IF(AND(L387="End Curve",RIGHT(M387,2)="R1"), LEFT(M387, FIND("~",SUBSTITUTE(M387, " ", "~", LEN(M387)-LEN(SUBSTITUTE(M387," ",""))))-1),
 IF(AND(L387="End Curve", RIGHT(M387,2)&lt;&gt;"R1"),M387, ""))</f>
        <v/>
      </c>
    </row>
    <row r="388" spans="1:23" x14ac:dyDescent="0.25">
      <c r="J388" t="str">
        <f t="shared" si="99"/>
        <v/>
      </c>
      <c r="L388" s="20" t="str">
        <f>IF(AND(A388="HPI",A387="PC"),"PI Station",
 IF(AND(A388="PC",A389="HPI"),"Begin Curve",
 IF(AND(A388="PC",A389&lt;&gt;"HPI"),"",
 IF(AND(A388="PT",A389&lt;&gt;"PC",A389&lt;&gt;"POT"),"End Curve",
 IF(AND(A388="PRC",A389="HPI"),"Begin Curve",
 IF(AND(A388="PRC",LEFT(A389,6)="Radius"), "End Curve",
 IF(LEFT(A388,6)="Radius","Radius",
 IF(LEFT(A388,5)="Delta","Delta",
 IF(LEFT(A388,6)="Degree","Dc",
 IF(LEFT(A388,6)="Length","Length",
 IF(A388="Tangent:","Tangent","")))))))))))</f>
        <v/>
      </c>
    </row>
    <row r="389" spans="1:23" x14ac:dyDescent="0.25">
      <c r="J389" t="str">
        <f t="shared" si="99"/>
        <v/>
      </c>
      <c r="L389" s="20" t="str">
        <f>IF(AND(A389="HPI",A388="PC"),"PI Station",
 IF(AND(A389="PC",A390="HPI"),"Begin Curve",
 IF(AND(A389="PC",A390&lt;&gt;"HPI"),"",
 IF(AND(A389="PT",A390&lt;&gt;"PC",A390&lt;&gt;"POT"),"End Curve",
 IF(AND(A389="PRC",A390="HPI"),"Begin Curve",
 IF(AND(A389="PRC",LEFT(A390,6)="Radius"), "End Curve",
 IF(LEFT(A389,6)="Radius","Radius",
 IF(LEFT(A389,5)="Delta","Delta",
 IF(LEFT(A389,6)="Degree","Dc",
 IF(LEFT(A389,6)="Length","Length",
 IF(A389="Tangent:","Tangent","")))))))))))</f>
        <v/>
      </c>
    </row>
    <row r="390" spans="1:23" x14ac:dyDescent="0.25">
      <c r="L390" s="20" t="str">
        <f>IF(AND(A390="HPI",A389="PC"),"PI Station",
 IF(AND(A390="PC",A391="HPI"),"Begin Curve",
 IF(AND(A390="PC",A391&lt;&gt;"HPI"),"",
 IF(AND(A390="PT",A391&lt;&gt;"PC",A391&lt;&gt;"POT"),"End Curve",
 IF(AND(A390="PRC",A391="HPI"),"Begin Curve",
 IF(AND(A390="PRC",LEFT(A391,6)="Radius"), "End Curve",
 IF(LEFT(A390,6)="Radius","Radius",
 IF(LEFT(A390,5)="Delta","Delta",
 IF(LEFT(A390,6)="Degree","Dc",
 IF(LEFT(A390,6)="Length","Length",
 IF(A390="Tangent:","Tangent","")))))))))))</f>
        <v/>
      </c>
    </row>
    <row r="391" spans="1:23" x14ac:dyDescent="0.25">
      <c r="L391" s="20" t="str">
        <f>IF(AND(A391="HPI",A390="PC"),"PI Station",
 IF(AND(A391="PC",A392="HPI"),"Begin Curve",
 IF(AND(A391="PC",A392&lt;&gt;"HPI"),"",
 IF(AND(A391="PT",A392&lt;&gt;"PC",A392&lt;&gt;"POT"),"End Curve",
 IF(AND(A391="PRC",A392="HPI"),"Begin Curve",
 IF(AND(A391="PRC",LEFT(A392,6)="Radius"), "End Curve",
 IF(LEFT(A391,6)="Radius","Radius",
 IF(LEFT(A391,5)="Delta","Delta",
 IF(LEFT(A391,6)="Degree","Dc",
 IF(LEFT(A391,6)="Length","Length",
 IF(A391="Tangent:","Tangent","")))))))))))</f>
        <v/>
      </c>
    </row>
    <row r="392" spans="1:23" x14ac:dyDescent="0.25">
      <c r="L392" s="20" t="str">
        <f>IF(AND(A392="HPI",A391="PC"),"PI Station",
 IF(AND(A392="PC",A393="HPI"),"Begin Curve",
 IF(AND(A392="PC",A393&lt;&gt;"HPI"),"",
 IF(AND(A392="PT",A393&lt;&gt;"PC",A393&lt;&gt;"POT"),"End Curve",
 IF(AND(A392="PRC",A393="HPI"),"Begin Curve",
 IF(AND(A392="PRC",LEFT(A393,6)="Radius"), "End Curve",
 IF(LEFT(A392,6)="Radius","Radius",
 IF(LEFT(A392,5)="Delta","Delta",
 IF(LEFT(A392,6)="Degree","Dc",
 IF(LEFT(A392,6)="Length","Length",
 IF(A392="Tangent:","Tangent","")))))))))))</f>
        <v/>
      </c>
    </row>
    <row r="393" spans="1:23" x14ac:dyDescent="0.25">
      <c r="L393" s="20" t="str">
        <f t="shared" ref="L393:L398" si="106">IF(AND(A393="HPI",A392="PC"),"PI Station",
 IF(AND(A393="PC",A394="HPI"),"Begin Curve",
 IF(AND(A393="PC",A394&lt;&gt;"HPI"),"",
 IF(AND(A393="PT",A394&lt;&gt;"PC",A394&lt;&gt;"POT"),"End Curve",
 IF(AND(A393="PRC",A394="HPI"),"Begin Curve",
 IF(AND(A393="PRC",LEFT(A394,6)="Radius"), "End Curve",
 IF(LEFT(A393,6)="Radius","Radius",
 IF(LEFT(A393,5)="Delta","Delta",
 IF(LEFT(A393,6)="Degree","Dc",
 IF(LEFT(A393,6)="Length","Length",
 IF(A393="Tangent:","Tangent","")))))))))))</f>
        <v/>
      </c>
    </row>
    <row r="394" spans="1:23" x14ac:dyDescent="0.25">
      <c r="L394" s="20" t="str">
        <f t="shared" si="106"/>
        <v/>
      </c>
    </row>
    <row r="395" spans="1:23" x14ac:dyDescent="0.25">
      <c r="L395" s="20" t="str">
        <f t="shared" si="106"/>
        <v/>
      </c>
    </row>
    <row r="396" spans="1:23" x14ac:dyDescent="0.25">
      <c r="L396" s="20" t="str">
        <f t="shared" si="106"/>
        <v/>
      </c>
    </row>
    <row r="397" spans="1:23" x14ac:dyDescent="0.25">
      <c r="L397" s="20" t="str">
        <f t="shared" si="106"/>
        <v/>
      </c>
    </row>
    <row r="398" spans="1:23" x14ac:dyDescent="0.25">
      <c r="L398" s="20" t="str">
        <f t="shared" si="106"/>
        <v/>
      </c>
    </row>
  </sheetData>
  <mergeCells count="263">
    <mergeCell ref="A247:B247"/>
    <mergeCell ref="A248:B248"/>
    <mergeCell ref="A249:B249"/>
    <mergeCell ref="A250:B250"/>
    <mergeCell ref="A251:B251"/>
    <mergeCell ref="A252:B252"/>
    <mergeCell ref="A253:B253"/>
    <mergeCell ref="A254:E254"/>
    <mergeCell ref="A257:B257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246:B246"/>
    <mergeCell ref="A240:B240"/>
    <mergeCell ref="A241:B241"/>
    <mergeCell ref="A245:B245"/>
    <mergeCell ref="A235:E235"/>
    <mergeCell ref="A242:B242"/>
    <mergeCell ref="A243:B243"/>
    <mergeCell ref="A244:B244"/>
    <mergeCell ref="A223:E223"/>
    <mergeCell ref="A231:B231"/>
    <mergeCell ref="A232:B232"/>
    <mergeCell ref="A233:B233"/>
    <mergeCell ref="A234:B234"/>
    <mergeCell ref="C233:E233"/>
    <mergeCell ref="A222:E222"/>
    <mergeCell ref="A224:E224"/>
    <mergeCell ref="A225:E225"/>
    <mergeCell ref="B226:C226"/>
    <mergeCell ref="B227:C227"/>
    <mergeCell ref="B228:C228"/>
    <mergeCell ref="B229:C229"/>
    <mergeCell ref="C231:E231"/>
    <mergeCell ref="C232:E232"/>
    <mergeCell ref="A211:B211"/>
    <mergeCell ref="A212:B212"/>
    <mergeCell ref="A213:B213"/>
    <mergeCell ref="A214:B214"/>
    <mergeCell ref="A215:B215"/>
    <mergeCell ref="A216:E216"/>
    <mergeCell ref="A219:B219"/>
    <mergeCell ref="A220:B220"/>
    <mergeCell ref="A221:E221"/>
    <mergeCell ref="A204:B204"/>
    <mergeCell ref="A205:B205"/>
    <mergeCell ref="A206:B206"/>
    <mergeCell ref="A207:B207"/>
    <mergeCell ref="A208:B208"/>
    <mergeCell ref="A209:B209"/>
    <mergeCell ref="A210:B210"/>
    <mergeCell ref="A202:B202"/>
    <mergeCell ref="A203:B203"/>
    <mergeCell ref="A170:B170"/>
    <mergeCell ref="C170:E170"/>
    <mergeCell ref="A196:B196"/>
    <mergeCell ref="A197:E197"/>
    <mergeCell ref="A183:B183"/>
    <mergeCell ref="A184:B184"/>
    <mergeCell ref="A185:B185"/>
    <mergeCell ref="A186:B186"/>
    <mergeCell ref="A176:B176"/>
    <mergeCell ref="A177:B177"/>
    <mergeCell ref="A178:E178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1:B171"/>
    <mergeCell ref="C171:E171"/>
    <mergeCell ref="A172:B172"/>
    <mergeCell ref="A173:E173"/>
    <mergeCell ref="A150:B150"/>
    <mergeCell ref="A156:B156"/>
    <mergeCell ref="A157:B157"/>
    <mergeCell ref="A158:B158"/>
    <mergeCell ref="A151:B151"/>
    <mergeCell ref="A152:B152"/>
    <mergeCell ref="A153:B153"/>
    <mergeCell ref="A154:B154"/>
    <mergeCell ref="A155:B155"/>
    <mergeCell ref="A159:E159"/>
    <mergeCell ref="A160:E160"/>
    <mergeCell ref="A161:E161"/>
    <mergeCell ref="A162:E162"/>
    <mergeCell ref="A169:B169"/>
    <mergeCell ref="A163:E163"/>
    <mergeCell ref="B164:C164"/>
    <mergeCell ref="B165:C165"/>
    <mergeCell ref="B166:C166"/>
    <mergeCell ref="B167:C167"/>
    <mergeCell ref="C169:E169"/>
    <mergeCell ref="A145:B145"/>
    <mergeCell ref="A149:B149"/>
    <mergeCell ref="A146:B146"/>
    <mergeCell ref="A147:B147"/>
    <mergeCell ref="A148:B148"/>
    <mergeCell ref="A140:E140"/>
    <mergeCell ref="A69:B69"/>
    <mergeCell ref="A68:B68"/>
    <mergeCell ref="A70:B70"/>
    <mergeCell ref="A71:B71"/>
    <mergeCell ref="A72:B72"/>
    <mergeCell ref="A73:B73"/>
    <mergeCell ref="A74:B74"/>
    <mergeCell ref="A75:B75"/>
    <mergeCell ref="A76:B76"/>
    <mergeCell ref="A77:B77"/>
    <mergeCell ref="A78:E78"/>
    <mergeCell ref="A81:B81"/>
    <mergeCell ref="A82:B82"/>
    <mergeCell ref="A83:E83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E102"/>
    <mergeCell ref="A112:B112"/>
    <mergeCell ref="A113:B113"/>
    <mergeCell ref="A114:B114"/>
    <mergeCell ref="A115:B115"/>
    <mergeCell ref="A103:E103"/>
    <mergeCell ref="A104:E104"/>
    <mergeCell ref="A105:E105"/>
    <mergeCell ref="A106:E106"/>
    <mergeCell ref="B107:C107"/>
    <mergeCell ref="B108:C108"/>
    <mergeCell ref="B109:C109"/>
    <mergeCell ref="B110:C110"/>
    <mergeCell ref="C112:E112"/>
    <mergeCell ref="C113:E113"/>
    <mergeCell ref="C114:E114"/>
    <mergeCell ref="A129:B129"/>
    <mergeCell ref="A130:B130"/>
    <mergeCell ref="A119:B119"/>
    <mergeCell ref="A120:B120"/>
    <mergeCell ref="A116:E116"/>
    <mergeCell ref="A121:E121"/>
    <mergeCell ref="A126:B126"/>
    <mergeCell ref="A127:B127"/>
    <mergeCell ref="A128:B128"/>
    <mergeCell ref="A258:B258"/>
    <mergeCell ref="A265:B265"/>
    <mergeCell ref="A259:E259"/>
    <mergeCell ref="A264:B264"/>
    <mergeCell ref="A266:B266"/>
    <mergeCell ref="A270:B270"/>
    <mergeCell ref="A271:B271"/>
    <mergeCell ref="A277:B277"/>
    <mergeCell ref="A267:B267"/>
    <mergeCell ref="A268:B268"/>
    <mergeCell ref="A269:B269"/>
    <mergeCell ref="A272:B272"/>
    <mergeCell ref="A273:B273"/>
    <mergeCell ref="A274:B274"/>
    <mergeCell ref="A275:B275"/>
    <mergeCell ref="A276:B276"/>
    <mergeCell ref="A278:E278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4:B294"/>
    <mergeCell ref="A295:B295"/>
    <mergeCell ref="A301:B301"/>
    <mergeCell ref="A302:B302"/>
    <mergeCell ref="A303:B303"/>
    <mergeCell ref="A304:B304"/>
    <mergeCell ref="A291:B291"/>
    <mergeCell ref="A292:B292"/>
    <mergeCell ref="A293:B293"/>
    <mergeCell ref="A296:B296"/>
    <mergeCell ref="A297:E297"/>
    <mergeCell ref="A300:B300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E315"/>
    <mergeCell ref="A318:B318"/>
    <mergeCell ref="A319:B319"/>
    <mergeCell ref="A320:E320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E339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E358"/>
    <mergeCell ref="A361:B361"/>
    <mergeCell ref="A362:B362"/>
    <mergeCell ref="A363:E363"/>
    <mergeCell ref="A368:B368"/>
    <mergeCell ref="A369:B369"/>
    <mergeCell ref="A370:B370"/>
    <mergeCell ref="A371:B371"/>
    <mergeCell ref="A372:B372"/>
    <mergeCell ref="A373:B373"/>
    <mergeCell ref="A374:B374"/>
    <mergeCell ref="A386:B386"/>
    <mergeCell ref="A375:B375"/>
    <mergeCell ref="A376:B376"/>
    <mergeCell ref="A377:B377"/>
    <mergeCell ref="A378:B378"/>
    <mergeCell ref="A379:B379"/>
    <mergeCell ref="A380:B380"/>
    <mergeCell ref="A381:B381"/>
    <mergeCell ref="A382:E382"/>
    <mergeCell ref="A385:B385"/>
  </mergeCells>
  <pageMargins left="0.75" right="0.75" top="0.75" bottom="0.5" header="0.5" footer="0.75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F769-0D8E-453C-8589-2176858AF107}">
  <dimension ref="B1:L15"/>
  <sheetViews>
    <sheetView tabSelected="1" workbookViewId="0">
      <selection activeCell="B1" sqref="B1:L3"/>
    </sheetView>
  </sheetViews>
  <sheetFormatPr defaultRowHeight="15" x14ac:dyDescent="0.25"/>
  <cols>
    <col min="2" max="2" width="11.5703125" style="20" customWidth="1"/>
    <col min="3" max="12" width="13.7109375" style="16" customWidth="1"/>
  </cols>
  <sheetData>
    <row r="1" spans="2:12" x14ac:dyDescent="0.25">
      <c r="B1" s="3" t="s">
        <v>42</v>
      </c>
      <c r="C1" s="3" t="s">
        <v>43</v>
      </c>
      <c r="D1" s="3" t="s">
        <v>44</v>
      </c>
      <c r="E1" s="3" t="s">
        <v>45</v>
      </c>
      <c r="F1" s="3" t="s">
        <v>46</v>
      </c>
      <c r="G1" s="3" t="s">
        <v>47</v>
      </c>
      <c r="H1" s="3" t="s">
        <v>48</v>
      </c>
      <c r="I1" s="3" t="s">
        <v>49</v>
      </c>
      <c r="J1" s="3" t="s">
        <v>50</v>
      </c>
      <c r="K1" s="3" t="s">
        <v>51</v>
      </c>
      <c r="L1" s="3" t="s">
        <v>52</v>
      </c>
    </row>
    <row r="2" spans="2:12" ht="15" customHeight="1" x14ac:dyDescent="0.25">
      <c r="B2" s="12" t="s">
        <v>98</v>
      </c>
      <c r="C2" s="12" t="str" cm="1">
        <f t="array" ref="C2:C3">_xlfn._xlws.FILTER('Raw Data'!N2:N1000,'Raw Data'!N2:N1000&lt;&gt;"")</f>
        <v>82+07.37</v>
      </c>
      <c r="D2" s="12" t="str" cm="1">
        <f t="array" ref="D2:D3">TEXT(_xlfn._xlws.FILTER('Raw Data'!O2:O1000,'Raw Data'!O2:O1000&lt;&gt;""),"0.000")</f>
        <v>439386.268</v>
      </c>
      <c r="E2" s="12" t="str" cm="1">
        <f t="array" ref="E2:E3">TEXT(_xlfn._xlws.FILTER('Raw Data'!P2:P1000,'Raw Data'!P2:P1000&lt;&gt;""), "0.000")</f>
        <v>145689.136</v>
      </c>
      <c r="F2" s="12" t="str" cm="1">
        <f t="array" ref="F2:F3">_xlfn._xlws.FILTER('Raw Data'!Q2:Q1000,'Raw Data'!Q2:Q1000&lt;&gt;"")</f>
        <v>23°03'23.95"</v>
      </c>
      <c r="G2" s="12" t="str" cm="1">
        <f t="array" ref="G2:G3">_xlfn._xlws.FILTER('Raw Data'!R2:R1000,'Raw Data'!R2:R1000&lt;&gt;"")</f>
        <v>75°08'44.00"</v>
      </c>
      <c r="H2" s="12" t="str" cm="1">
        <f t="array" ref="H2:H3">TEXT(_xlfn._xlws.FILTER('Raw Data'!S2:S1000,'Raw Data'!S2:S1000&lt;&gt;""), "0.00")</f>
        <v>191.18</v>
      </c>
      <c r="I2" s="12" t="str" cm="1">
        <f t="array" ref="I2:I3">TEXT(_xlfn._xlws.FILTER('Raw Data'!T2:T1000,'Raw Data'!T2:T1000&lt;&gt;""), "0.00")</f>
        <v>325.92</v>
      </c>
      <c r="J2" s="12" t="str" cm="1">
        <f t="array" ref="J2:J3">TEXT(_xlfn._xlws.FILTER('Raw Data'!U2:U1000,'Raw Data'!U2:U1000&lt;&gt;""), "0.00")</f>
        <v>248.50</v>
      </c>
      <c r="K2" s="12" t="str" cm="1">
        <f t="array" ref="K2:K3">_xlfn._xlws.FILTER('Raw Data'!V2:V1000,'Raw Data'!V2:V1000&lt;&gt;"")</f>
        <v>80+16.19</v>
      </c>
      <c r="L2" s="12" t="str" cm="1">
        <f t="array" ref="L2:L3">_xlfn._xlws.FILTER('Raw Data'!W2:W1000,'Raw Data'!W2:W1000&lt;&gt;"")</f>
        <v>83+42.11</v>
      </c>
    </row>
    <row r="3" spans="2:12" x14ac:dyDescent="0.25">
      <c r="B3" s="12" t="s">
        <v>99</v>
      </c>
      <c r="C3" s="18" t="str">
        <v>55+89.36</v>
      </c>
      <c r="D3" s="13" t="str">
        <v>439741.929</v>
      </c>
      <c r="E3" s="13" t="str">
        <v>145332.361</v>
      </c>
      <c r="F3" s="13" t="str">
        <v>03°00'00.00"</v>
      </c>
      <c r="G3" s="13" t="str">
        <v>15°59'10.00"</v>
      </c>
      <c r="H3" s="13" t="str">
        <v>268.18</v>
      </c>
      <c r="I3" s="13" t="str">
        <v>532.87</v>
      </c>
      <c r="J3" s="14" t="str">
        <v>1909.86</v>
      </c>
      <c r="K3" s="13" t="str">
        <v>53+21.18</v>
      </c>
      <c r="L3" s="13" t="str">
        <v>58+54.06</v>
      </c>
    </row>
    <row r="4" spans="2:12" ht="15" customHeight="1" x14ac:dyDescent="0.25">
      <c r="B4" s="12"/>
      <c r="C4" s="12"/>
      <c r="D4" s="13"/>
      <c r="E4" s="13"/>
      <c r="F4" s="13"/>
      <c r="G4" s="13"/>
      <c r="H4" s="13"/>
      <c r="I4" s="13"/>
      <c r="J4" s="13"/>
      <c r="K4" s="13"/>
      <c r="L4" s="13"/>
    </row>
    <row r="5" spans="2:12" ht="15" customHeight="1" x14ac:dyDescent="0.25">
      <c r="B5" s="12"/>
      <c r="C5" s="12"/>
      <c r="D5" s="13"/>
      <c r="E5" s="13"/>
      <c r="F5" s="13"/>
      <c r="G5" s="13"/>
      <c r="H5" s="13"/>
      <c r="I5" s="13"/>
      <c r="J5" s="13"/>
      <c r="K5" s="13"/>
      <c r="L5" s="13"/>
    </row>
    <row r="6" spans="2:12" ht="15" customHeight="1" x14ac:dyDescent="0.25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</row>
    <row r="7" spans="2:12" ht="15" customHeight="1" x14ac:dyDescent="0.25">
      <c r="B7" s="12"/>
      <c r="C7" s="12"/>
      <c r="D7" s="13"/>
      <c r="E7" s="13"/>
      <c r="F7" s="13"/>
      <c r="G7" s="13"/>
      <c r="H7" s="14"/>
      <c r="I7" s="14"/>
      <c r="J7" s="14"/>
      <c r="K7" s="13"/>
      <c r="L7" s="13"/>
    </row>
    <row r="8" spans="2:12" ht="15" customHeight="1" x14ac:dyDescent="0.25">
      <c r="B8" s="12"/>
      <c r="C8" s="12"/>
      <c r="D8" s="14"/>
      <c r="E8" s="14"/>
      <c r="F8" s="14"/>
      <c r="G8" s="14"/>
      <c r="H8" s="14"/>
      <c r="I8" s="14"/>
      <c r="J8" s="14"/>
      <c r="K8" s="14"/>
      <c r="L8" s="14"/>
    </row>
    <row r="9" spans="2:12" ht="15" customHeight="1" x14ac:dyDescent="0.25">
      <c r="B9" s="12"/>
      <c r="C9" s="12"/>
      <c r="D9" s="13"/>
      <c r="E9" s="13"/>
      <c r="F9" s="13"/>
      <c r="G9" s="13"/>
      <c r="H9" s="14"/>
      <c r="I9" s="14"/>
      <c r="J9" s="14"/>
      <c r="K9" s="13"/>
      <c r="L9" s="13"/>
    </row>
    <row r="10" spans="2:12" ht="15" customHeight="1" x14ac:dyDescent="0.25">
      <c r="B10" s="12"/>
      <c r="C10" s="12"/>
      <c r="D10" s="13"/>
      <c r="E10" s="13"/>
      <c r="F10" s="13"/>
      <c r="G10" s="13"/>
      <c r="H10" s="14"/>
      <c r="I10" s="14"/>
      <c r="J10" s="14"/>
      <c r="K10" s="13"/>
      <c r="L10" s="13"/>
    </row>
    <row r="11" spans="2:12" ht="15" customHeight="1" x14ac:dyDescent="0.25">
      <c r="B11" s="12"/>
      <c r="C11" s="12"/>
      <c r="D11" s="13"/>
      <c r="E11" s="13"/>
      <c r="F11" s="13"/>
      <c r="G11" s="13"/>
      <c r="H11" s="14"/>
      <c r="I11" s="14"/>
      <c r="J11" s="14"/>
      <c r="K11" s="13"/>
      <c r="L11" s="13"/>
    </row>
    <row r="12" spans="2:12" ht="15" customHeight="1" x14ac:dyDescent="0.25">
      <c r="B12" s="12"/>
      <c r="C12" s="12"/>
      <c r="D12" s="13"/>
      <c r="E12" s="13"/>
      <c r="F12" s="13"/>
      <c r="G12" s="13"/>
      <c r="H12" s="14"/>
      <c r="I12" s="14"/>
      <c r="J12" s="14"/>
      <c r="K12" s="13"/>
      <c r="L12" s="13"/>
    </row>
    <row r="13" spans="2:12" ht="15" customHeight="1" x14ac:dyDescent="0.25">
      <c r="B13" s="19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2:12" x14ac:dyDescent="0.25">
      <c r="B14" s="19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2:12" x14ac:dyDescent="0.25">
      <c r="B15" s="19"/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Jones, Jayden</cp:lastModifiedBy>
  <dcterms:created xsi:type="dcterms:W3CDTF">2025-07-10T14:32:06Z</dcterms:created>
  <dcterms:modified xsi:type="dcterms:W3CDTF">2025-10-29T17:06:35Z</dcterms:modified>
</cp:coreProperties>
</file>